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G149" i="1"/>
  <c r="G148" s="1"/>
  <c r="G147" s="1"/>
  <c r="G141" s="1"/>
  <c r="G150"/>
  <c r="G474"/>
  <c r="G473" s="1"/>
  <c r="G471"/>
  <c r="G470" s="1"/>
  <c r="G418"/>
  <c r="G366"/>
  <c r="G256" l="1"/>
  <c r="G261"/>
  <c r="G260" s="1"/>
  <c r="G258"/>
  <c r="G257" s="1"/>
  <c r="G254"/>
  <c r="G252"/>
  <c r="G246"/>
  <c r="G244"/>
  <c r="G243" s="1"/>
  <c r="G251" l="1"/>
  <c r="G242" s="1"/>
  <c r="G241" s="1"/>
  <c r="G232"/>
  <c r="G231" s="1"/>
  <c r="G230" s="1"/>
  <c r="G222"/>
  <c r="G182"/>
  <c r="G181"/>
  <c r="G161"/>
  <c r="G160" s="1"/>
  <c r="G139" l="1"/>
  <c r="G138" s="1"/>
  <c r="G136"/>
  <c r="G135" s="1"/>
  <c r="G106"/>
  <c r="G104"/>
  <c r="G102"/>
  <c r="G75"/>
  <c r="G74" s="1"/>
  <c r="G58"/>
  <c r="G57" s="1"/>
  <c r="G36"/>
  <c r="G37"/>
  <c r="G14"/>
  <c r="G13" s="1"/>
  <c r="G191"/>
  <c r="G190" s="1"/>
  <c r="E191"/>
  <c r="E190" s="1"/>
  <c r="G101" l="1"/>
  <c r="G220"/>
  <c r="G219" s="1"/>
  <c r="G218" s="1"/>
  <c r="E220"/>
  <c r="E219" s="1"/>
  <c r="E218" s="1"/>
  <c r="G215"/>
  <c r="G97"/>
  <c r="E97"/>
  <c r="G498"/>
  <c r="G497" s="1"/>
  <c r="G496" s="1"/>
  <c r="E498"/>
  <c r="E497" s="1"/>
  <c r="E496" s="1"/>
  <c r="G452"/>
  <c r="G451" s="1"/>
  <c r="E452"/>
  <c r="E451" s="1"/>
  <c r="G397"/>
  <c r="G396" s="1"/>
  <c r="E397"/>
  <c r="E396" s="1"/>
  <c r="G358"/>
  <c r="G357" s="1"/>
  <c r="G356" s="1"/>
  <c r="E358"/>
  <c r="E357" s="1"/>
  <c r="E356" s="1"/>
  <c r="G238"/>
  <c r="G237" s="1"/>
  <c r="G236" s="1"/>
  <c r="G235" s="1"/>
  <c r="G234" s="1"/>
  <c r="G228"/>
  <c r="E228"/>
  <c r="G226"/>
  <c r="G196"/>
  <c r="G195" s="1"/>
  <c r="G194" s="1"/>
  <c r="E196"/>
  <c r="E195" s="1"/>
  <c r="E194" s="1"/>
  <c r="G494"/>
  <c r="G493" s="1"/>
  <c r="G492" s="1"/>
  <c r="E494"/>
  <c r="E493" s="1"/>
  <c r="E492" s="1"/>
  <c r="G489"/>
  <c r="G488" s="1"/>
  <c r="G487" s="1"/>
  <c r="G486" s="1"/>
  <c r="E489"/>
  <c r="E488" s="1"/>
  <c r="E487" s="1"/>
  <c r="E486" s="1"/>
  <c r="G484"/>
  <c r="G483" s="1"/>
  <c r="G482" s="1"/>
  <c r="G480"/>
  <c r="G479" s="1"/>
  <c r="G478" s="1"/>
  <c r="E484"/>
  <c r="E483" s="1"/>
  <c r="E482" s="1"/>
  <c r="E480"/>
  <c r="E479" s="1"/>
  <c r="E478" s="1"/>
  <c r="G468"/>
  <c r="G467" s="1"/>
  <c r="G466" s="1"/>
  <c r="G465" s="1"/>
  <c r="G463"/>
  <c r="G461"/>
  <c r="G458"/>
  <c r="G457" s="1"/>
  <c r="G455"/>
  <c r="G454" s="1"/>
  <c r="G448"/>
  <c r="G447" s="1"/>
  <c r="G446" s="1"/>
  <c r="G443"/>
  <c r="G441"/>
  <c r="E468"/>
  <c r="E467" s="1"/>
  <c r="E466" s="1"/>
  <c r="E465" s="1"/>
  <c r="E463"/>
  <c r="E461"/>
  <c r="E458"/>
  <c r="E457" s="1"/>
  <c r="E455"/>
  <c r="E454" s="1"/>
  <c r="E448"/>
  <c r="E447" s="1"/>
  <c r="E446" s="1"/>
  <c r="E443"/>
  <c r="E441"/>
  <c r="G435"/>
  <c r="G433"/>
  <c r="G431"/>
  <c r="G427"/>
  <c r="G426" s="1"/>
  <c r="G425" s="1"/>
  <c r="G423"/>
  <c r="G422" s="1"/>
  <c r="G421" s="1"/>
  <c r="G420" s="1"/>
  <c r="G416"/>
  <c r="G412"/>
  <c r="G411" s="1"/>
  <c r="G409"/>
  <c r="G408" s="1"/>
  <c r="G404"/>
  <c r="G403" s="1"/>
  <c r="G402" s="1"/>
  <c r="G400"/>
  <c r="G399" s="1"/>
  <c r="G394"/>
  <c r="G392"/>
  <c r="G389"/>
  <c r="G387"/>
  <c r="G385"/>
  <c r="G381"/>
  <c r="G380" s="1"/>
  <c r="G379" s="1"/>
  <c r="E435"/>
  <c r="E433"/>
  <c r="E431"/>
  <c r="E427"/>
  <c r="E426" s="1"/>
  <c r="E425" s="1"/>
  <c r="E423"/>
  <c r="E422" s="1"/>
  <c r="E421" s="1"/>
  <c r="E420" s="1"/>
  <c r="E418"/>
  <c r="E416"/>
  <c r="E412"/>
  <c r="E411" s="1"/>
  <c r="E409"/>
  <c r="E408" s="1"/>
  <c r="E404"/>
  <c r="E403" s="1"/>
  <c r="E402" s="1"/>
  <c r="E400"/>
  <c r="E399" s="1"/>
  <c r="E394"/>
  <c r="E392"/>
  <c r="E389"/>
  <c r="E387"/>
  <c r="E385"/>
  <c r="E381"/>
  <c r="E380" s="1"/>
  <c r="E379" s="1"/>
  <c r="G375"/>
  <c r="G373"/>
  <c r="G371"/>
  <c r="G367"/>
  <c r="G364"/>
  <c r="G362"/>
  <c r="G354"/>
  <c r="G353" s="1"/>
  <c r="G352" s="1"/>
  <c r="G351" s="1"/>
  <c r="G349"/>
  <c r="G347"/>
  <c r="E375"/>
  <c r="E373"/>
  <c r="E371"/>
  <c r="E367"/>
  <c r="E366" s="1"/>
  <c r="E364"/>
  <c r="E362"/>
  <c r="E354"/>
  <c r="E353" s="1"/>
  <c r="E352" s="1"/>
  <c r="E351" s="1"/>
  <c r="E349"/>
  <c r="E347"/>
  <c r="G342"/>
  <c r="G341" s="1"/>
  <c r="G339"/>
  <c r="G338" s="1"/>
  <c r="G336"/>
  <c r="G332"/>
  <c r="G329"/>
  <c r="G328" s="1"/>
  <c r="G325"/>
  <c r="G324" s="1"/>
  <c r="G323" s="1"/>
  <c r="E342"/>
  <c r="E341" s="1"/>
  <c r="E339"/>
  <c r="E338" s="1"/>
  <c r="E336"/>
  <c r="E332"/>
  <c r="E329"/>
  <c r="E328" s="1"/>
  <c r="E325"/>
  <c r="E324" s="1"/>
  <c r="E323" s="1"/>
  <c r="G285"/>
  <c r="E285"/>
  <c r="G319"/>
  <c r="G318" s="1"/>
  <c r="G317" s="1"/>
  <c r="G315"/>
  <c r="G314" s="1"/>
  <c r="G312"/>
  <c r="G310"/>
  <c r="G306"/>
  <c r="G305" s="1"/>
  <c r="G304" s="1"/>
  <c r="G302"/>
  <c r="G301" s="1"/>
  <c r="G299"/>
  <c r="G298" s="1"/>
  <c r="G296"/>
  <c r="G295" s="1"/>
  <c r="G293"/>
  <c r="G292" s="1"/>
  <c r="G290"/>
  <c r="G289" s="1"/>
  <c r="G287"/>
  <c r="G282"/>
  <c r="G281" s="1"/>
  <c r="G279"/>
  <c r="G278" s="1"/>
  <c r="G276"/>
  <c r="G274"/>
  <c r="G272"/>
  <c r="G269"/>
  <c r="G268" s="1"/>
  <c r="G266"/>
  <c r="G265" s="1"/>
  <c r="E319"/>
  <c r="E318" s="1"/>
  <c r="E317" s="1"/>
  <c r="E315"/>
  <c r="E314" s="1"/>
  <c r="E312"/>
  <c r="E310"/>
  <c r="E306"/>
  <c r="E305" s="1"/>
  <c r="E304" s="1"/>
  <c r="E302"/>
  <c r="E301" s="1"/>
  <c r="E299"/>
  <c r="E298" s="1"/>
  <c r="E296"/>
  <c r="E295" s="1"/>
  <c r="E293"/>
  <c r="E292" s="1"/>
  <c r="E290"/>
  <c r="E289" s="1"/>
  <c r="E287"/>
  <c r="E282"/>
  <c r="E281" s="1"/>
  <c r="E279"/>
  <c r="E278" s="1"/>
  <c r="E276"/>
  <c r="E274"/>
  <c r="E272"/>
  <c r="E269"/>
  <c r="E268" s="1"/>
  <c r="E266"/>
  <c r="E265" s="1"/>
  <c r="E258"/>
  <c r="E257" s="1"/>
  <c r="E256" s="1"/>
  <c r="E254"/>
  <c r="E252"/>
  <c r="E249"/>
  <c r="E248" s="1"/>
  <c r="E246"/>
  <c r="E244"/>
  <c r="E238"/>
  <c r="E237" s="1"/>
  <c r="E236" s="1"/>
  <c r="E235" s="1"/>
  <c r="E234" s="1"/>
  <c r="E226"/>
  <c r="E215"/>
  <c r="E214" s="1"/>
  <c r="E213" s="1"/>
  <c r="G210"/>
  <c r="G209" s="1"/>
  <c r="G208" s="1"/>
  <c r="G207" s="1"/>
  <c r="G205"/>
  <c r="G203"/>
  <c r="G200"/>
  <c r="G199" s="1"/>
  <c r="G187"/>
  <c r="G185"/>
  <c r="G184" s="1"/>
  <c r="G179"/>
  <c r="G178" s="1"/>
  <c r="G176"/>
  <c r="G175" s="1"/>
  <c r="G173"/>
  <c r="G171"/>
  <c r="G169"/>
  <c r="G166"/>
  <c r="G165" s="1"/>
  <c r="G164" s="1"/>
  <c r="G158"/>
  <c r="G156"/>
  <c r="E210"/>
  <c r="E209" s="1"/>
  <c r="E208" s="1"/>
  <c r="E207" s="1"/>
  <c r="E205"/>
  <c r="E203"/>
  <c r="E200"/>
  <c r="E199" s="1"/>
  <c r="E187"/>
  <c r="E185"/>
  <c r="E184" s="1"/>
  <c r="E179"/>
  <c r="E178" s="1"/>
  <c r="E176"/>
  <c r="E175" s="1"/>
  <c r="E173"/>
  <c r="E171"/>
  <c r="E169"/>
  <c r="E166"/>
  <c r="E165" s="1"/>
  <c r="E164" s="1"/>
  <c r="E156"/>
  <c r="E158"/>
  <c r="G145"/>
  <c r="G144" s="1"/>
  <c r="G133"/>
  <c r="G131"/>
  <c r="G129"/>
  <c r="G126"/>
  <c r="G124"/>
  <c r="G120"/>
  <c r="G118"/>
  <c r="G116"/>
  <c r="G113"/>
  <c r="G112" s="1"/>
  <c r="G110"/>
  <c r="G109" s="1"/>
  <c r="G99"/>
  <c r="G95"/>
  <c r="G93"/>
  <c r="G89"/>
  <c r="G88" s="1"/>
  <c r="G87" s="1"/>
  <c r="G85"/>
  <c r="G84" s="1"/>
  <c r="G83" s="1"/>
  <c r="G80"/>
  <c r="G79" s="1"/>
  <c r="G78" s="1"/>
  <c r="G77" s="1"/>
  <c r="G72"/>
  <c r="G70"/>
  <c r="G67"/>
  <c r="G66" s="1"/>
  <c r="G62"/>
  <c r="G61" s="1"/>
  <c r="G60" s="1"/>
  <c r="G55"/>
  <c r="G53"/>
  <c r="G50"/>
  <c r="G49" s="1"/>
  <c r="E50"/>
  <c r="E49" s="1"/>
  <c r="G47"/>
  <c r="G45"/>
  <c r="G42"/>
  <c r="G40"/>
  <c r="G34"/>
  <c r="G32"/>
  <c r="G29"/>
  <c r="G28" s="1"/>
  <c r="G24"/>
  <c r="G22"/>
  <c r="G19"/>
  <c r="G18" s="1"/>
  <c r="G11"/>
  <c r="G10" s="1"/>
  <c r="E11"/>
  <c r="E10" s="1"/>
  <c r="G8"/>
  <c r="G7" s="1"/>
  <c r="E145"/>
  <c r="E144" s="1"/>
  <c r="E126"/>
  <c r="E124"/>
  <c r="E133"/>
  <c r="E131"/>
  <c r="E129"/>
  <c r="E120"/>
  <c r="E118"/>
  <c r="E116"/>
  <c r="E113"/>
  <c r="E112" s="1"/>
  <c r="E110"/>
  <c r="E109" s="1"/>
  <c r="E99"/>
  <c r="E95"/>
  <c r="E93"/>
  <c r="E89"/>
  <c r="E88" s="1"/>
  <c r="E87" s="1"/>
  <c r="E85"/>
  <c r="E84" s="1"/>
  <c r="E83" s="1"/>
  <c r="E80"/>
  <c r="E79" s="1"/>
  <c r="E78" s="1"/>
  <c r="E77" s="1"/>
  <c r="E72"/>
  <c r="E70"/>
  <c r="E67"/>
  <c r="E66" s="1"/>
  <c r="E62"/>
  <c r="E61" s="1"/>
  <c r="E60" s="1"/>
  <c r="E45"/>
  <c r="E55"/>
  <c r="E53"/>
  <c r="E47"/>
  <c r="E42"/>
  <c r="E40"/>
  <c r="E34"/>
  <c r="E32"/>
  <c r="E29"/>
  <c r="E28" s="1"/>
  <c r="E24"/>
  <c r="E22"/>
  <c r="E19"/>
  <c r="E18" s="1"/>
  <c r="E163" l="1"/>
  <c r="E92"/>
  <c r="E225"/>
  <c r="E224" s="1"/>
  <c r="G225"/>
  <c r="G224" s="1"/>
  <c r="G92"/>
  <c r="G91" s="1"/>
  <c r="E384"/>
  <c r="G491"/>
  <c r="E491"/>
  <c r="G143"/>
  <c r="G155"/>
  <c r="E155"/>
  <c r="E154" s="1"/>
  <c r="E153" s="1"/>
  <c r="G168"/>
  <c r="G163" s="1"/>
  <c r="G346"/>
  <c r="G345" s="1"/>
  <c r="G460"/>
  <c r="G450" s="1"/>
  <c r="G445" s="1"/>
  <c r="G361"/>
  <c r="G360" s="1"/>
  <c r="G415"/>
  <c r="G414" s="1"/>
  <c r="E44"/>
  <c r="E346"/>
  <c r="E345" s="1"/>
  <c r="G370"/>
  <c r="G369" s="1"/>
  <c r="E391"/>
  <c r="E383" s="1"/>
  <c r="G284"/>
  <c r="E21"/>
  <c r="E17" s="1"/>
  <c r="E16" s="1"/>
  <c r="E128"/>
  <c r="G440"/>
  <c r="G439" s="1"/>
  <c r="G438" s="1"/>
  <c r="E52"/>
  <c r="E370"/>
  <c r="E369" s="1"/>
  <c r="E123"/>
  <c r="G21"/>
  <c r="G17" s="1"/>
  <c r="G16" s="1"/>
  <c r="E243"/>
  <c r="E284"/>
  <c r="E331"/>
  <c r="E327" s="1"/>
  <c r="E322" s="1"/>
  <c r="E430"/>
  <c r="E429" s="1"/>
  <c r="E440"/>
  <c r="E439" s="1"/>
  <c r="E438" s="1"/>
  <c r="E39"/>
  <c r="E69"/>
  <c r="E65" s="1"/>
  <c r="E64" s="1"/>
  <c r="G31"/>
  <c r="G27" s="1"/>
  <c r="G26" s="1"/>
  <c r="G44"/>
  <c r="G331"/>
  <c r="G327" s="1"/>
  <c r="G322" s="1"/>
  <c r="E91"/>
  <c r="G430"/>
  <c r="G429" s="1"/>
  <c r="E460"/>
  <c r="G202"/>
  <c r="G198" s="1"/>
  <c r="G193" s="1"/>
  <c r="G391"/>
  <c r="E115"/>
  <c r="E143"/>
  <c r="G39"/>
  <c r="G52"/>
  <c r="G123"/>
  <c r="E168"/>
  <c r="E202"/>
  <c r="E198" s="1"/>
  <c r="E193" s="1"/>
  <c r="E31"/>
  <c r="E27" s="1"/>
  <c r="G128"/>
  <c r="E251"/>
  <c r="G271"/>
  <c r="E361"/>
  <c r="E360" s="1"/>
  <c r="G477"/>
  <c r="G476" s="1"/>
  <c r="E477"/>
  <c r="E476" s="1"/>
  <c r="G384"/>
  <c r="G407"/>
  <c r="E415"/>
  <c r="E414" s="1"/>
  <c r="E407"/>
  <c r="G309"/>
  <c r="G308" s="1"/>
  <c r="E271"/>
  <c r="E309"/>
  <c r="E308" s="1"/>
  <c r="G69"/>
  <c r="G65" s="1"/>
  <c r="G64" s="1"/>
  <c r="G115"/>
  <c r="G108" s="1"/>
  <c r="G6"/>
  <c r="G5" s="1"/>
  <c r="E8"/>
  <c r="E7" s="1"/>
  <c r="E6" s="1"/>
  <c r="E5" s="1"/>
  <c r="G154" l="1"/>
  <c r="G153" s="1"/>
  <c r="G152" s="1"/>
  <c r="E152"/>
  <c r="G383"/>
  <c r="G378" s="1"/>
  <c r="E217"/>
  <c r="E212" s="1"/>
  <c r="G217"/>
  <c r="G212" s="1"/>
  <c r="E450"/>
  <c r="E445" s="1"/>
  <c r="E437" s="1"/>
  <c r="E264"/>
  <c r="E263" s="1"/>
  <c r="G437"/>
  <c r="G344"/>
  <c r="E344"/>
  <c r="G82"/>
  <c r="G142"/>
  <c r="E242"/>
  <c r="E241" s="1"/>
  <c r="G264"/>
  <c r="G263" s="1"/>
  <c r="E108"/>
  <c r="E82" s="1"/>
  <c r="G406"/>
  <c r="E378"/>
  <c r="E26"/>
  <c r="E142"/>
  <c r="E141"/>
  <c r="E406"/>
  <c r="E4" l="1"/>
  <c r="G240"/>
  <c r="E240"/>
  <c r="E500" s="1"/>
  <c r="G377"/>
  <c r="E377"/>
  <c r="G4"/>
  <c r="G500" l="1"/>
</calcChain>
</file>

<file path=xl/sharedStrings.xml><?xml version="1.0" encoding="utf-8"?>
<sst xmlns="http://schemas.openxmlformats.org/spreadsheetml/2006/main" count="1130" uniqueCount="433">
  <si>
    <t>Раздел, 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</si>
  <si>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</si>
  <si>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</si>
  <si>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</si>
  <si>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</si>
  <si>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Субсидии автономным учреждениям</t>
  </si>
  <si>
    <t>Дополнительное образование детей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</si>
  <si>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</si>
  <si>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деятельности (оказание услуг) подведомственных музыкальных школ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</si>
  <si>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</si>
  <si>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</si>
  <si>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</si>
  <si>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</si>
  <si>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</si>
  <si>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</si>
  <si>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</si>
  <si>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</si>
  <si>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</si>
  <si>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</si>
  <si>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</si>
  <si>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t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</si>
  <si>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</si>
  <si>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</si>
  <si>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</si>
  <si>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</si>
  <si>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
объединениям</t>
  </si>
  <si>
    <t>Расходы на обеспечение деятельности (оказание услуг) МУЗЦО "Красный яр" за счет бюджета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</si>
  <si>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</si>
  <si>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</si>
  <si>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</si>
  <si>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
полномочий в сфере агропромышленного комплекса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</si>
  <si>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</si>
  <si>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</si>
  <si>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</si>
  <si>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«Развитие транспортной системы Шарьинского муниципального района Костромской области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</si>
  <si>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</si>
  <si>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</si>
  <si>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</si>
  <si>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</si>
  <si>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Расходы на реализацию общеобразовательных программ дошкольного образования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</si>
  <si>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</si>
  <si>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</si>
  <si>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</si>
  <si>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 школ
начальных, неполных средних  и средних</t>
  </si>
  <si>
    <t>Расходы на обеспечение питанием обучающихся в общеобразовательных
организациях за счет родительской платы</t>
  </si>
  <si>
    <t>Муниципальная программа «Профилактика терроризма,  а  также минимизация и (или) ликвидация последствий его проявлений»</t>
  </si>
  <si>
    <t xml:space="preserve">Расходы на обеспечение деятельности (оказания услуг) подведомственных школ начальных, неполных средних и
средних </t>
  </si>
  <si>
    <t>Расходы на обеспечение деятельности (оказания услуг) подведомственных школ начальных, неполных средних и
средних</t>
  </si>
  <si>
    <t>Муниципальная программа «Развитие образования в Шарьинском муниципальном районе»</t>
  </si>
  <si>
    <t>Субсидии некоммерческим организациям (за исключением государственных (муниципальных)
учреждений)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</si>
  <si>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</si>
  <si>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</si>
  <si>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</si>
  <si>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</si>
  <si>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</si>
  <si>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</si>
  <si>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</si>
  <si>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Проведение мероприятий для детей молодежи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</si>
  <si>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</si>
  <si>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</si>
  <si>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</si>
  <si>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</si>
  <si>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выплаты персоналу казенных учреждений</t>
  </si>
  <si>
    <t>Расходы на государственную поддержку отрасли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</si>
  <si>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</si>
  <si>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</si>
  <si>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</si>
  <si>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</si>
  <si>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Муниципальная программа «Культура Шарьинского района»</t>
  </si>
  <si>
    <t>Муниципальная программа «Организация летнего отдыха, оздоровления и занятости детей и подростков»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</si>
  <si>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</si>
  <si>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</si>
  <si>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</si>
  <si>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</si>
  <si>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по оказанию мер социальной поддержки населению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</si>
  <si>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</si>
  <si>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</si>
  <si>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</si>
  <si>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</si>
  <si>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</si>
  <si>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</si>
  <si>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</si>
  <si>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</si>
  <si>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</si>
  <si>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</si>
  <si>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</si>
  <si>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</si>
  <si>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</si>
  <si>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</si>
  <si>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</si>
  <si>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Уточненный план      </t>
  </si>
  <si>
    <t>Изменения</t>
  </si>
  <si>
    <t>-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</si>
  <si>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</si>
  <si>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Ремонт и содержание автомобильных дорог</t>
  </si>
  <si>
    <t>Закупка товаров, работ и услуг для обеспечения государственных (муниципальных) нужд</t>
  </si>
  <si>
    <t>11000
00000</t>
  </si>
  <si>
    <t>11000
02150</t>
  </si>
  <si>
    <t>19000
00000</t>
  </si>
  <si>
    <t>11000
36090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</si>
  <si>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</si>
  <si>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</si>
  <si>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
07050</t>
  </si>
  <si>
    <t>Резервный фонд администрации района</t>
  </si>
  <si>
    <t>Прочие межбюджетные трансферты общего характера</t>
  </si>
  <si>
    <t>Прочие межбюджетные трансферты</t>
  </si>
  <si>
    <t>99000
7004П</t>
  </si>
  <si>
    <t>Межбюджетные трансферты</t>
  </si>
  <si>
    <t>Иные межбюджетные трансферты</t>
  </si>
  <si>
    <t>рублей</t>
  </si>
  <si>
    <t>Наименование</t>
  </si>
  <si>
    <t>Общегосударственные вопросы</t>
  </si>
  <si>
    <r>
      <rPr>
        <sz val="12"/>
        <rFont val="Arial"/>
        <family val="2"/>
        <charset val="204"/>
      </rPr>
      <t>61000
00000</t>
    </r>
  </si>
  <si>
    <r>
      <rPr>
        <sz val="12"/>
        <rFont val="Arial"/>
        <family val="2"/>
        <charset val="204"/>
      </rPr>
      <t>61000
20310</t>
    </r>
  </si>
  <si>
    <t>Расходы   на   выплаты   персоналу
государственных   (муниципальных) органов</t>
  </si>
  <si>
    <t>Расходы  на  обеспечение  функций муниципальных органов</t>
  </si>
  <si>
    <r>
      <rPr>
        <sz val="12"/>
        <rFont val="Arial"/>
        <family val="2"/>
        <charset val="204"/>
      </rPr>
      <t>61000
20320</t>
    </r>
  </si>
  <si>
    <r>
      <rPr>
        <sz val="12"/>
        <rFont val="Arial"/>
        <family val="2"/>
        <charset val="204"/>
      </rPr>
      <t>Расходы   на   выплаты   персоналу государственных   (муниципальных)
органов</t>
    </r>
  </si>
  <si>
    <r>
      <rPr>
        <sz val="12"/>
        <rFont val="Arial"/>
        <family val="2"/>
        <charset val="204"/>
      </rPr>
      <t>63000
00000</t>
    </r>
  </si>
  <si>
    <r>
      <rPr>
        <sz val="12"/>
        <rFont val="Arial"/>
        <family val="2"/>
        <charset val="204"/>
      </rPr>
      <t>63000
20410</t>
    </r>
  </si>
  <si>
    <r>
      <rPr>
        <sz val="12"/>
        <rFont val="Arial"/>
        <family val="2"/>
        <charset val="204"/>
      </rPr>
      <t>Расходы   на   выплаты   персоналу
государственных   (муниципальных) органов</t>
    </r>
  </si>
  <si>
    <r>
      <rPr>
        <sz val="12"/>
        <rFont val="Arial"/>
        <family val="2"/>
        <charset val="204"/>
      </rPr>
      <t>Расходы  на  обеспечение  функций
муниципальных органов</t>
    </r>
  </si>
  <si>
    <r>
      <rPr>
        <sz val="12"/>
        <rFont val="Arial"/>
        <family val="2"/>
        <charset val="204"/>
      </rPr>
      <t>63000
20420</t>
    </r>
  </si>
  <si>
    <t>Закупка товаров, работ и услуг для обеспечения государственных
(муниципальных) нужд</t>
  </si>
  <si>
    <r>
      <rPr>
        <sz val="12"/>
        <rFont val="Arial"/>
        <family val="2"/>
        <charset val="204"/>
      </rPr>
      <t>66000
00000</t>
    </r>
  </si>
  <si>
    <r>
      <rPr>
        <sz val="12"/>
        <rFont val="Arial"/>
        <family val="2"/>
        <charset val="204"/>
      </rPr>
      <t>66000
20410</t>
    </r>
  </si>
  <si>
    <r>
      <rPr>
        <sz val="12"/>
        <rFont val="Arial"/>
        <family val="2"/>
        <charset val="204"/>
      </rPr>
      <t>66000
20420</t>
    </r>
  </si>
  <si>
    <t>Иные бюджетные ассигнования</t>
  </si>
  <si>
    <r>
      <rPr>
        <sz val="12"/>
        <rFont val="Arial"/>
        <family val="2"/>
        <charset val="204"/>
      </rPr>
      <t>99000
72050</t>
    </r>
  </si>
  <si>
    <r>
      <rPr>
        <sz val="12"/>
        <rFont val="Arial"/>
        <family val="2"/>
        <charset val="204"/>
      </rPr>
      <t>99000
72070</t>
    </r>
  </si>
  <si>
    <t>Закупка товаров, работ и услуг для
обеспечения государственных (муниципальных) нужд</t>
  </si>
  <si>
    <r>
      <rPr>
        <sz val="12"/>
        <rFont val="Arial"/>
        <family val="2"/>
        <charset val="204"/>
      </rPr>
      <t>99000
72080</t>
    </r>
  </si>
  <si>
    <t>Расходы на выплаты персоналу
государственных (муниципальных) органов</t>
  </si>
  <si>
    <r>
      <rPr>
        <sz val="12"/>
        <rFont val="Arial"/>
        <family val="2"/>
        <charset val="204"/>
      </rPr>
      <t>99000
72220</t>
    </r>
  </si>
  <si>
    <t>Судебная система</t>
  </si>
  <si>
    <r>
      <rPr>
        <sz val="12"/>
        <rFont val="Arial"/>
        <family val="2"/>
        <charset val="204"/>
      </rPr>
      <t>99000
51200</t>
    </r>
  </si>
  <si>
    <t>Расходы   на   выплаты   персоналу государственных   (муниципальных) органов</t>
  </si>
  <si>
    <t>Резервные фонды</t>
  </si>
  <si>
    <t>Непрограммные расходы</t>
  </si>
  <si>
    <r>
      <rPr>
        <sz val="12"/>
        <rFont val="Arial"/>
        <family val="2"/>
        <charset val="204"/>
      </rPr>
      <t>99000
00000</t>
    </r>
  </si>
  <si>
    <t>Расходы    из    резервного    фонда администрации района</t>
  </si>
  <si>
    <r>
      <rPr>
        <sz val="12"/>
        <rFont val="Arial"/>
        <family val="2"/>
        <charset val="204"/>
      </rPr>
      <t>99000
07050</t>
    </r>
  </si>
  <si>
    <t>Резервные средства</t>
  </si>
  <si>
    <r>
      <rPr>
        <sz val="12"/>
        <rFont val="Arial"/>
        <family val="2"/>
        <charset val="204"/>
      </rPr>
      <t>07000
00000</t>
    </r>
  </si>
  <si>
    <r>
      <rPr>
        <sz val="12"/>
        <rFont val="Arial"/>
        <family val="2"/>
        <charset val="204"/>
      </rPr>
      <t>07000
20110</t>
    </r>
  </si>
  <si>
    <r>
      <rPr>
        <sz val="12"/>
        <rFont val="Arial"/>
        <family val="2"/>
        <charset val="204"/>
      </rPr>
      <t>08000
00000</t>
    </r>
  </si>
  <si>
    <r>
      <rPr>
        <sz val="12"/>
        <rFont val="Arial"/>
        <family val="2"/>
        <charset val="204"/>
      </rPr>
      <t>08000
20420</t>
    </r>
  </si>
  <si>
    <r>
      <rPr>
        <sz val="12"/>
        <rFont val="Arial"/>
        <family val="2"/>
        <charset val="204"/>
      </rPr>
      <t>16000
00000</t>
    </r>
  </si>
  <si>
    <t>Расходы   МУЗЦ   "Красный   яр"   за счет путевок</t>
  </si>
  <si>
    <r>
      <rPr>
        <sz val="12"/>
        <rFont val="Arial"/>
        <family val="2"/>
        <charset val="204"/>
      </rPr>
      <t>16000
44990</t>
    </r>
  </si>
  <si>
    <t>Расходы   на   выплаты   персоналу казенных учреждений</t>
  </si>
  <si>
    <r>
      <rPr>
        <sz val="12"/>
        <rFont val="Arial"/>
        <family val="2"/>
        <charset val="204"/>
      </rPr>
      <t>99000
01030</t>
    </r>
  </si>
  <si>
    <t>Капитальные вложения  в  объекты
государственной    (муниципальной) собственности</t>
  </si>
  <si>
    <t>Бюджетные инвестиции</t>
  </si>
  <si>
    <r>
      <rPr>
        <sz val="12"/>
        <rFont val="Arial"/>
        <family val="2"/>
        <charset val="204"/>
      </rPr>
      <t>99000
20050</t>
    </r>
  </si>
  <si>
    <r>
      <rPr>
        <sz val="12"/>
        <rFont val="Arial"/>
        <family val="2"/>
        <charset val="204"/>
      </rPr>
      <t>99000
44990</t>
    </r>
  </si>
  <si>
    <t>Исполнение судебных актов</t>
  </si>
  <si>
    <r>
      <rPr>
        <sz val="12"/>
        <rFont val="Arial"/>
        <family val="2"/>
        <charset val="204"/>
      </rPr>
      <t>99000
72090</t>
    </r>
  </si>
  <si>
    <t>Субвенции</t>
  </si>
  <si>
    <r>
      <rPr>
        <sz val="12"/>
        <rFont val="Arial"/>
        <family val="2"/>
        <charset val="204"/>
      </rPr>
      <t>99000
92030</t>
    </r>
  </si>
  <si>
    <r>
      <rPr>
        <sz val="12"/>
        <rFont val="Arial"/>
        <family val="2"/>
        <charset val="204"/>
      </rPr>
      <t>Расходы   на   выплаты   персоналу
казенных учреждений</t>
    </r>
  </si>
  <si>
    <r>
      <rPr>
        <b/>
        <sz val="12"/>
        <rFont val="Arial"/>
        <family val="2"/>
        <charset val="204"/>
      </rPr>
      <t>Национальная    безопасность    и правоохранительная
деятельность</t>
    </r>
  </si>
  <si>
    <t>Гражданская оборона</t>
  </si>
  <si>
    <r>
      <rPr>
        <sz val="12"/>
        <rFont val="Arial"/>
        <family val="2"/>
        <charset val="204"/>
      </rPr>
      <t>99000
80100</t>
    </r>
  </si>
  <si>
    <t>Социальное   обеспечение   и   иные выплаты населению</t>
  </si>
  <si>
    <t>Премии и гранты</t>
  </si>
  <si>
    <t>Национальная экономика</t>
  </si>
  <si>
    <t>Общеэкономические вопросы</t>
  </si>
  <si>
    <r>
      <rPr>
        <sz val="12"/>
        <rFont val="Arial"/>
        <family val="2"/>
        <charset val="204"/>
      </rPr>
      <t>99000
72060</t>
    </r>
  </si>
  <si>
    <r>
      <rPr>
        <sz val="12"/>
        <rFont val="Arial"/>
        <family val="2"/>
        <charset val="204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</si>
  <si>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</si>
  <si>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
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</si>
  <si>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r>
      <rPr>
        <sz val="12"/>
        <rFont val="Arial"/>
        <family val="2"/>
        <charset val="204"/>
      </rPr>
      <t>09000
00000</t>
    </r>
  </si>
  <si>
    <r>
      <rPr>
        <sz val="12"/>
        <rFont val="Arial"/>
        <family val="2"/>
        <charset val="204"/>
      </rPr>
      <t>09000
60040</t>
    </r>
  </si>
  <si>
    <r>
      <rPr>
        <sz val="12"/>
        <rFont val="Arial"/>
        <family val="2"/>
        <charset val="204"/>
      </rPr>
      <t>99000
72010</t>
    </r>
  </si>
  <si>
    <r>
      <rPr>
        <sz val="12"/>
        <rFont val="Arial"/>
        <family val="2"/>
        <charset val="204"/>
      </rPr>
      <t>99000
72110</t>
    </r>
  </si>
  <si>
    <r>
      <rPr>
        <sz val="12"/>
        <rFont val="Arial"/>
        <family val="2"/>
        <charset val="204"/>
      </rPr>
      <t>99000
72340</t>
    </r>
  </si>
  <si>
    <r>
      <rPr>
        <sz val="12"/>
        <rFont val="Arial"/>
        <family val="2"/>
        <charset val="204"/>
      </rPr>
      <t>Расходы   на   подготовку   проектов
межевания  земельных  участков  и на проведение кадастровых работ</t>
    </r>
  </si>
  <si>
    <r>
      <rPr>
        <sz val="12"/>
        <rFont val="Arial"/>
        <family val="2"/>
        <charset val="204"/>
      </rPr>
      <t>99000
L5990</t>
    </r>
  </si>
  <si>
    <r>
      <rPr>
        <sz val="12"/>
        <rFont val="Arial"/>
        <family val="2"/>
        <charset val="204"/>
      </rPr>
      <t>99000
R508I</t>
    </r>
  </si>
  <si>
    <r>
      <rPr>
        <sz val="12"/>
        <rFont val="Arial"/>
        <family val="2"/>
        <charset val="204"/>
      </rPr>
      <t>19000
02150</t>
    </r>
  </si>
  <si>
    <r>
      <rPr>
        <sz val="12"/>
        <rFont val="Arial"/>
        <family val="2"/>
        <charset val="204"/>
      </rPr>
      <t>19000
S1190</t>
    </r>
  </si>
  <si>
    <t>Субсидии</t>
  </si>
  <si>
    <r>
      <rPr>
        <sz val="12"/>
        <rFont val="Arial"/>
        <family val="2"/>
        <charset val="204"/>
      </rPr>
      <t>Другие вопросы в области
национальной экономики</t>
    </r>
  </si>
  <si>
    <r>
      <rPr>
        <sz val="12"/>
        <rFont val="Arial"/>
        <family val="2"/>
        <charset val="204"/>
      </rPr>
      <t>Мероприятия по землеустройству и
землепользованию</t>
    </r>
  </si>
  <si>
    <r>
      <rPr>
        <sz val="12"/>
        <rFont val="Arial"/>
        <family val="2"/>
        <charset val="204"/>
      </rPr>
      <t>99000
60030</t>
    </r>
  </si>
  <si>
    <r>
      <rPr>
        <b/>
        <sz val="12"/>
        <rFont val="Arial"/>
        <family val="2"/>
        <charset val="204"/>
      </rPr>
      <t>Жилищно-коммунальное
хозяйство</t>
    </r>
  </si>
  <si>
    <t>Жилищное хозяйство</t>
  </si>
  <si>
    <r>
      <rPr>
        <sz val="12"/>
        <rFont val="Arial"/>
        <family val="2"/>
        <charset val="204"/>
      </rPr>
      <t>Мероприятия в области жилищного
хозяйства</t>
    </r>
  </si>
  <si>
    <r>
      <rPr>
        <sz val="12"/>
        <rFont val="Arial"/>
        <family val="2"/>
        <charset val="204"/>
      </rPr>
      <t>99000
60020</t>
    </r>
  </si>
  <si>
    <t>Коммунальное хозяйство</t>
  </si>
  <si>
    <r>
      <rPr>
        <sz val="12"/>
        <rFont val="Arial"/>
        <family val="2"/>
        <charset val="204"/>
      </rPr>
      <t>99000
61050</t>
    </r>
  </si>
  <si>
    <r>
      <rPr>
        <sz val="12"/>
        <rFont val="Arial"/>
        <family val="2"/>
        <charset val="204"/>
      </rPr>
      <t>18000
00000</t>
    </r>
  </si>
  <si>
    <t>Федеральный проект "Чистая вода"</t>
  </si>
  <si>
    <r>
      <rPr>
        <sz val="12"/>
        <rFont val="Arial"/>
        <family val="2"/>
        <charset val="204"/>
      </rPr>
      <t>180F5
00000</t>
    </r>
  </si>
  <si>
    <r>
      <rPr>
        <sz val="12"/>
        <rFont val="Arial"/>
        <family val="2"/>
        <charset val="204"/>
      </rPr>
      <t>180F5
52430</t>
    </r>
  </si>
  <si>
    <t>Образование</t>
  </si>
  <si>
    <t>Дошкольное образование</t>
  </si>
  <si>
    <r>
      <rPr>
        <sz val="12"/>
        <rFont val="Arial"/>
        <family val="2"/>
        <charset val="204"/>
      </rPr>
      <t>12000
00000</t>
    </r>
  </si>
  <si>
    <r>
      <rPr>
        <sz val="12"/>
        <rFont val="Arial"/>
        <family val="2"/>
        <charset val="204"/>
      </rPr>
      <t>12000
20990</t>
    </r>
  </si>
  <si>
    <t>Расходы на обеспечение питанием воспитанников детских садов за
счет родительской платы</t>
  </si>
  <si>
    <r>
      <rPr>
        <sz val="12"/>
        <rFont val="Arial"/>
        <family val="2"/>
        <charset val="204"/>
      </rPr>
      <t>12000
2099Р</t>
    </r>
  </si>
  <si>
    <r>
      <rPr>
        <sz val="12"/>
        <rFont val="Arial"/>
        <family val="2"/>
        <charset val="204"/>
      </rPr>
      <t>12000
72100</t>
    </r>
  </si>
  <si>
    <r>
      <rPr>
        <sz val="12"/>
        <rFont val="Arial"/>
        <family val="2"/>
        <charset val="204"/>
      </rPr>
      <t>99000
20990</t>
    </r>
  </si>
  <si>
    <t>Общее образование</t>
  </si>
  <si>
    <r>
      <rPr>
        <sz val="12"/>
        <rFont val="Arial"/>
        <family val="2"/>
        <charset val="204"/>
      </rPr>
      <t>12000
21010</t>
    </r>
  </si>
  <si>
    <r>
      <rPr>
        <sz val="12"/>
        <rFont val="Arial"/>
        <family val="2"/>
        <charset val="204"/>
      </rPr>
      <t>120002
101Р</t>
    </r>
  </si>
  <si>
    <r>
      <rPr>
        <sz val="12"/>
        <rFont val="Arial"/>
        <family val="2"/>
        <charset val="204"/>
      </rPr>
      <t>12000
21990</t>
    </r>
  </si>
  <si>
    <r>
      <rPr>
        <sz val="12"/>
        <rFont val="Arial"/>
        <family val="2"/>
        <charset val="204"/>
      </rPr>
      <t>Социальные   выплаты   гражданам,
кроме     публичных     нормативных социальных выплат</t>
    </r>
  </si>
  <si>
    <r>
      <rPr>
        <sz val="12"/>
        <rFont val="Arial"/>
        <family val="2"/>
        <charset val="204"/>
      </rPr>
      <t>120002
199Р</t>
    </r>
  </si>
  <si>
    <r>
      <rPr>
        <sz val="12"/>
        <rFont val="Arial"/>
        <family val="2"/>
        <charset val="204"/>
      </rPr>
      <t>12000
53030</t>
    </r>
  </si>
  <si>
    <r>
      <rPr>
        <sz val="12"/>
        <rFont val="Arial"/>
        <family val="2"/>
        <charset val="204"/>
      </rPr>
      <t>12000
72030</t>
    </r>
  </si>
  <si>
    <t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</si>
  <si>
    <r>
      <rPr>
        <sz val="12"/>
        <rFont val="Arial"/>
        <family val="2"/>
        <charset val="204"/>
      </rPr>
      <t>12000
L3040</t>
    </r>
  </si>
  <si>
    <r>
      <rPr>
        <sz val="12"/>
        <rFont val="Arial"/>
        <family val="2"/>
        <charset val="204"/>
      </rPr>
      <t>12000S
130Б</t>
    </r>
  </si>
  <si>
    <r>
      <rPr>
        <sz val="12"/>
        <rFont val="Arial"/>
        <family val="2"/>
        <charset val="204"/>
      </rPr>
      <t>12000S
130В</t>
    </r>
  </si>
  <si>
    <r>
      <rPr>
        <sz val="12"/>
        <rFont val="Arial"/>
        <family val="2"/>
        <charset val="204"/>
      </rPr>
      <t>Расходы на реализацию проектов , основанных      на      общественных инициативах,         в         номинации "Местные        инициа-тивы"(Ремонт кровли    на    здании    дошкольного отделе-ния              муниципального образо-вательного         учреждения Одоевской           средней     общео- бразовательной                      школы
Шарьинского           муниципального района Костромской области)</t>
    </r>
  </si>
  <si>
    <r>
      <rPr>
        <sz val="12"/>
        <rFont val="Arial"/>
        <family val="2"/>
        <charset val="204"/>
      </rPr>
      <t>12000S
130Д</t>
    </r>
  </si>
  <si>
    <r>
      <rPr>
        <sz val="12"/>
        <rFont val="Arial"/>
        <family val="2"/>
        <charset val="204"/>
      </rPr>
      <t>12000
S2420</t>
    </r>
  </si>
  <si>
    <r>
      <rPr>
        <sz val="12"/>
        <rFont val="Arial"/>
        <family val="2"/>
        <charset val="204"/>
      </rPr>
      <t>13000
00000</t>
    </r>
  </si>
  <si>
    <r>
      <rPr>
        <sz val="12"/>
        <rFont val="Arial"/>
        <family val="2"/>
        <charset val="204"/>
      </rPr>
      <t>13000
21990</t>
    </r>
  </si>
  <si>
    <r>
      <rPr>
        <sz val="12"/>
        <rFont val="Arial"/>
        <family val="2"/>
        <charset val="204"/>
      </rPr>
      <t>16000
21990</t>
    </r>
  </si>
  <si>
    <t>Расходы на   организацию   отдыха детей в каникулярное время</t>
  </si>
  <si>
    <r>
      <rPr>
        <sz val="12"/>
        <rFont val="Arial"/>
        <family val="2"/>
        <charset val="204"/>
      </rPr>
      <t>16000
S1020</t>
    </r>
  </si>
  <si>
    <r>
      <rPr>
        <sz val="12"/>
        <rFont val="Arial"/>
        <family val="2"/>
        <charset val="204"/>
      </rPr>
      <t>99000
21990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</si>
  <si>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района»</t>
    </r>
  </si>
  <si>
    <r>
      <rPr>
        <sz val="12"/>
        <rFont val="Arial"/>
        <family val="2"/>
        <charset val="204"/>
      </rPr>
      <t>04000
00000</t>
    </r>
  </si>
  <si>
    <r>
      <rPr>
        <sz val="12"/>
        <rFont val="Arial"/>
        <family val="2"/>
        <charset val="204"/>
      </rPr>
      <t>04000
2399М</t>
    </r>
  </si>
  <si>
    <r>
      <rPr>
        <sz val="12"/>
        <rFont val="Arial"/>
        <family val="2"/>
        <charset val="204"/>
      </rPr>
      <t>12000
2399М</t>
    </r>
  </si>
  <si>
    <r>
      <rPr>
        <sz val="12"/>
        <rFont val="Arial"/>
        <family val="2"/>
        <charset val="204"/>
      </rPr>
      <t>12000
2399П</t>
    </r>
  </si>
  <si>
    <r>
      <rPr>
        <sz val="12"/>
        <rFont val="Arial"/>
        <family val="2"/>
        <charset val="204"/>
      </rPr>
      <t>12000
2399С</t>
    </r>
  </si>
  <si>
    <r>
      <rPr>
        <sz val="12"/>
        <rFont val="Arial"/>
        <family val="2"/>
        <charset val="204"/>
      </rPr>
      <t>12000
2399Т</t>
    </r>
  </si>
  <si>
    <r>
      <rPr>
        <sz val="12"/>
        <rFont val="Arial"/>
        <family val="2"/>
        <charset val="204"/>
      </rPr>
      <t>05000
00000</t>
    </r>
  </si>
  <si>
    <r>
      <rPr>
        <sz val="12"/>
        <rFont val="Arial"/>
        <family val="2"/>
        <charset val="204"/>
      </rPr>
      <t>05000
36090</t>
    </r>
  </si>
  <si>
    <r>
      <rPr>
        <sz val="12"/>
        <rFont val="Arial"/>
        <family val="2"/>
        <charset val="204"/>
      </rPr>
      <t>Социальное   обеспечение   и   иные
выплаты населению</t>
    </r>
  </si>
  <si>
    <r>
      <rPr>
        <sz val="12"/>
        <rFont val="Arial"/>
        <family val="2"/>
        <charset val="204"/>
      </rPr>
      <t>08100
00000</t>
    </r>
  </si>
  <si>
    <r>
      <rPr>
        <sz val="12"/>
        <rFont val="Arial"/>
        <family val="2"/>
        <charset val="204"/>
      </rPr>
      <t>08100
36090</t>
    </r>
  </si>
  <si>
    <r>
      <rPr>
        <sz val="12"/>
        <rFont val="Arial"/>
        <family val="2"/>
        <charset val="204"/>
      </rPr>
      <t>12000
36090</t>
    </r>
  </si>
  <si>
    <r>
      <rPr>
        <sz val="12"/>
        <rFont val="Arial"/>
        <family val="2"/>
        <charset val="204"/>
      </rPr>
      <t>12000
43990</t>
    </r>
  </si>
  <si>
    <r>
      <rPr>
        <sz val="12"/>
        <rFont val="Arial"/>
        <family val="2"/>
        <charset val="204"/>
      </rPr>
      <t>99000
43990</t>
    </r>
  </si>
  <si>
    <t>Культура, кинематография</t>
  </si>
  <si>
    <t>Культура</t>
  </si>
  <si>
    <r>
      <rPr>
        <sz val="12"/>
        <rFont val="Arial"/>
        <family val="2"/>
        <charset val="204"/>
      </rPr>
      <t>02000
00000</t>
    </r>
  </si>
  <si>
    <r>
      <rPr>
        <sz val="12"/>
        <rFont val="Arial"/>
        <family val="2"/>
        <charset val="204"/>
      </rPr>
      <t>02000
42990</t>
    </r>
  </si>
  <si>
    <r>
      <rPr>
        <sz val="12"/>
        <rFont val="Arial"/>
        <family val="2"/>
        <charset val="204"/>
      </rPr>
      <t>Муниципальная                программа
«Культура Шарьинского района »</t>
    </r>
  </si>
  <si>
    <r>
      <rPr>
        <sz val="12"/>
        <rFont val="Arial"/>
        <family val="2"/>
        <charset val="204"/>
      </rPr>
      <t>04000
40990</t>
    </r>
  </si>
  <si>
    <r>
      <rPr>
        <sz val="12"/>
        <rFont val="Arial"/>
        <family val="2"/>
        <charset val="204"/>
      </rPr>
      <t>04000
42990</t>
    </r>
  </si>
  <si>
    <r>
      <rPr>
        <sz val="12"/>
        <rFont val="Arial"/>
        <family val="2"/>
        <charset val="204"/>
      </rPr>
      <t>13000
40990</t>
    </r>
  </si>
  <si>
    <t>Другие      вопросы      в      области культуры, кинематографии</t>
  </si>
  <si>
    <r>
      <rPr>
        <sz val="12"/>
        <rFont val="Arial"/>
        <family val="2"/>
        <charset val="204"/>
      </rPr>
      <t>01000
00000</t>
    </r>
  </si>
  <si>
    <r>
      <rPr>
        <sz val="12"/>
        <rFont val="Arial"/>
        <family val="2"/>
        <charset val="204"/>
      </rPr>
      <t>01000
43990</t>
    </r>
  </si>
  <si>
    <r>
      <rPr>
        <sz val="12"/>
        <rFont val="Arial"/>
        <family val="2"/>
        <charset val="204"/>
      </rPr>
      <t>01000
S1301</t>
    </r>
  </si>
  <si>
    <r>
      <rPr>
        <sz val="12"/>
        <rFont val="Arial"/>
        <family val="2"/>
        <charset val="204"/>
      </rPr>
      <t>04000
43990</t>
    </r>
  </si>
  <si>
    <r>
      <rPr>
        <sz val="12"/>
        <rFont val="Arial"/>
        <family val="2"/>
        <charset val="204"/>
      </rPr>
      <t>08100
43990</t>
    </r>
  </si>
  <si>
    <r>
      <rPr>
        <sz val="12"/>
        <rFont val="Arial"/>
        <family val="2"/>
        <charset val="204"/>
      </rPr>
      <t>16000
43990</t>
    </r>
  </si>
  <si>
    <t>Социальная политика</t>
  </si>
  <si>
    <t>Пенсионное обеспечение</t>
  </si>
  <si>
    <t>Доплата к  пенсиям муниципальных служащих</t>
  </si>
  <si>
    <r>
      <rPr>
        <sz val="12"/>
        <rFont val="Arial"/>
        <family val="2"/>
        <charset val="204"/>
      </rPr>
      <t>99000
91010</t>
    </r>
  </si>
  <si>
    <r>
      <rPr>
        <sz val="12"/>
        <rFont val="Arial"/>
        <family val="2"/>
        <charset val="204"/>
      </rPr>
      <t>10000
00000</t>
    </r>
  </si>
  <si>
    <r>
      <rPr>
        <sz val="12"/>
        <rFont val="Arial"/>
        <family val="2"/>
        <charset val="204"/>
      </rPr>
      <t>10000
L576J</t>
    </r>
  </si>
  <si>
    <r>
      <rPr>
        <sz val="12"/>
        <rFont val="Arial"/>
        <family val="2"/>
        <charset val="204"/>
      </rPr>
      <t>99000
21400</t>
    </r>
  </si>
  <si>
    <r>
      <rPr>
        <sz val="12"/>
        <rFont val="Arial"/>
        <family val="2"/>
        <charset val="204"/>
      </rPr>
      <t>99000
72230</t>
    </r>
  </si>
  <si>
    <r>
      <rPr>
        <sz val="12"/>
        <rFont val="Arial"/>
        <family val="2"/>
        <charset val="204"/>
      </rPr>
      <t>99000
91020</t>
    </r>
  </si>
  <si>
    <t>Охрана семьи и детства</t>
  </si>
  <si>
    <r>
      <rPr>
        <sz val="12"/>
        <rFont val="Arial"/>
        <family val="2"/>
        <charset val="204"/>
      </rPr>
      <t>03000
00000</t>
    </r>
  </si>
  <si>
    <r>
      <rPr>
        <sz val="12"/>
        <rFont val="Arial"/>
        <family val="2"/>
        <charset val="204"/>
      </rPr>
      <t>03000
L4970</t>
    </r>
  </si>
  <si>
    <t>Физическая культура и спорт</t>
  </si>
  <si>
    <t>Массовый спорт</t>
  </si>
  <si>
    <r>
      <rPr>
        <sz val="12"/>
        <rFont val="Arial"/>
        <family val="2"/>
        <charset val="204"/>
      </rPr>
      <t>04000
12970</t>
    </r>
  </si>
  <si>
    <r>
      <rPr>
        <sz val="12"/>
        <rFont val="Arial"/>
        <family val="2"/>
        <charset val="204"/>
      </rPr>
      <t>06000
00000</t>
    </r>
  </si>
  <si>
    <r>
      <rPr>
        <sz val="12"/>
        <rFont val="Arial"/>
        <family val="2"/>
        <charset val="204"/>
      </rPr>
      <t>06000
12970</t>
    </r>
  </si>
  <si>
    <r>
      <rPr>
        <b/>
        <sz val="12"/>
        <rFont val="Arial"/>
        <family val="2"/>
        <charset val="204"/>
      </rPr>
      <t>Обслуживание  государственного
и муниципального долга</t>
    </r>
  </si>
  <si>
    <r>
      <rPr>
        <sz val="12"/>
        <rFont val="Arial"/>
        <family val="2"/>
        <charset val="204"/>
      </rPr>
      <t>99000
65030</t>
    </r>
  </si>
  <si>
    <r>
      <rPr>
        <sz val="12"/>
        <rFont val="Arial"/>
        <family val="2"/>
        <charset val="204"/>
      </rPr>
      <t>99000
7001П</t>
    </r>
  </si>
  <si>
    <t>Дотации</t>
  </si>
  <si>
    <t>ИТОГО</t>
  </si>
  <si>
    <t>Муниципальная программа "Поддержка  и  развитие  субъектов малого и среднего предпринимательства в Шарьинском             муниципальном районе"</t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</si>
  <si>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</si>
  <si>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t>Муниципальная                программа "Профилактика  правонарушений  в Шарьинском             муниципальном
районе"</t>
  </si>
  <si>
    <t>Другие общегосударственные вопросы</t>
  </si>
  <si>
    <t>Расходы   на   выплаты   персоналу государственных (муниципальных)органов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</si>
  <si>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</si>
  <si>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(муниципальных)органов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</si>
  <si>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</si>
  <si>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t>Расходы на выплаты персоналу государственных(муниципальных)органов</t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</si>
  <si>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</si>
  <si>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Муниципальная программа "Организация      летнего      отдыха, оздоровления  и  занятости  детей  и подростков  "</t>
  </si>
  <si>
    <t>Бюджетные инвестиции на приобретение       объектов социального  и  производствен-ного комплекса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</si>
  <si>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</si>
  <si>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        государственных
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</si>
  <si>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</si>
  <si>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мероприятия в области развития   сельского   хозяйства   и регулирование рынков сельскохозяйствен-ной    продукции,сырья и продовольствия</t>
  </si>
  <si>
    <t>Расходы на осуществление органами        местного самоуправления  муниципальных районов, муниципальных и     городских округов отдельных государственных           полномочий Костромской области           по организации      мероприятий      при осуществлении    деятельности    по
обращению     с     животными     без владельцев</t>
  </si>
  <si>
    <t>Дорожное хозяйство (дорожные фонды)</t>
  </si>
  <si>
    <t>Ремонт и содержание автомобильных дорог за счет акцизов</t>
  </si>
  <si>
    <t>Мероприятия в области коммунального хозяйства</t>
  </si>
  <si>
    <t>Муниципальная программа «Чистая вода»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</si>
  <si>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</si>
  <si>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  основных общеобразовательных программ в муниципальных общеобразовательных
организациях</t>
  </si>
  <si>
    <t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(Костромской области)</t>
  </si>
  <si>
    <t>Расходы на реализацию проектов , основанных на общественных инициативах, в номинации "Местные инициативы" (Замена оконных       блоков,       ремонт       и восстановление  отмостки  и  цоколя в здании интерната и дошкольного отделения   муниципального образовательного          учреждения Николо-Шангской   средней общеобразовательной           школы имени   А.А.Ковалева   Шарьинского муниципального района Костромской области)</t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</si>
  <si>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общеобразовательных организациях Костромской области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</si>
  <si>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</si>
  <si>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функционирования модели персонифицированного
финансирования 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</si>
  <si>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</si>
  <si>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Непрограмные расходы</t>
  </si>
  <si>
    <t>99000
00000</t>
  </si>
  <si>
    <t>04000
L5190</t>
  </si>
  <si>
    <t>Мероприятия в области коммунального хозяйства в рамках МП "Чистая вода"</t>
  </si>
  <si>
    <t>18000
61050</t>
  </si>
  <si>
    <t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</si>
  <si>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>99000S1070</t>
  </si>
  <si>
    <t xml:space="preserve">Уточненный план   на 01.10.2022г.   </t>
  </si>
  <si>
    <t>+13</t>
  </si>
  <si>
    <t>Расходы за достижение показателей деятельности органов исполнительной власти для поощрения муниципальных команд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</si>
  <si>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</si>
  <si>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</si>
  <si>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61000
72460</t>
  </si>
  <si>
    <t>+109860</t>
  </si>
  <si>
    <t>+109873</t>
  </si>
  <si>
    <t>+9887</t>
  </si>
  <si>
    <t>66000
72460</t>
  </si>
  <si>
    <t>+524570,75</t>
  </si>
  <si>
    <t>99000
72460</t>
  </si>
  <si>
    <t>+52080</t>
  </si>
  <si>
    <t>+586537,75</t>
  </si>
  <si>
    <t>+534457,75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</si>
  <si>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</si>
  <si>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>+113599,5</t>
  </si>
  <si>
    <t>+727753,27</t>
  </si>
  <si>
    <t>-564275,71</t>
  </si>
  <si>
    <t>-45037,56</t>
  </si>
  <si>
    <t>+118440</t>
  </si>
  <si>
    <t>Расходы   МУЗЦ   "Красный   яр"   за счет местного бюджета</t>
  </si>
  <si>
    <t>160004499А</t>
  </si>
  <si>
    <t>+94183,7</t>
  </si>
  <si>
    <t>+676229,3</t>
  </si>
  <si>
    <t>+16300</t>
  </si>
  <si>
    <t>+786713</t>
  </si>
  <si>
    <t>+905153</t>
  </si>
  <si>
    <t>+49350</t>
  </si>
  <si>
    <t>-49350</t>
  </si>
  <si>
    <t>+1165000</t>
  </si>
  <si>
    <t>-199900</t>
  </si>
  <si>
    <t>+965100</t>
  </si>
  <si>
    <t>Расходы , связанные с принятием отдельных вопросовместного значения , связанных с преобразованием муниципальных образований</t>
  </si>
  <si>
    <t>99000S2280</t>
  </si>
  <si>
    <t>+1690000</t>
  </si>
  <si>
    <t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</si>
  <si>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>99000S2320</t>
  </si>
  <si>
    <t>+729300</t>
  </si>
  <si>
    <t>+3384400</t>
  </si>
  <si>
    <t>+4289553</t>
  </si>
  <si>
    <t>+4994558,14</t>
  </si>
  <si>
    <t>+13020</t>
  </si>
  <si>
    <t>+102369,75</t>
  </si>
  <si>
    <t>+450000</t>
  </si>
  <si>
    <t>-10553550,25</t>
  </si>
  <si>
    <t>-34806</t>
  </si>
  <si>
    <t>+3480529,26</t>
  </si>
  <si>
    <t>+2554276,74</t>
  </si>
  <si>
    <t>+6034806</t>
  </si>
  <si>
    <t>+6000000</t>
  </si>
  <si>
    <t>-4540530,25</t>
  </si>
  <si>
    <t>+3979684,84</t>
  </si>
  <si>
    <t>Мероприятия в области благоустройства</t>
  </si>
  <si>
    <t>Благоустройство</t>
  </si>
  <si>
    <t>0503</t>
  </si>
  <si>
    <t>+670000</t>
  </si>
  <si>
    <t>-670000</t>
  </si>
  <si>
    <t>+3309684,84</t>
  </si>
  <si>
    <t>+645000</t>
  </si>
  <si>
    <t>+700000</t>
  </si>
  <si>
    <t>+1345000</t>
  </si>
  <si>
    <t>+841820</t>
  </si>
  <si>
    <t>+2186820</t>
  </si>
  <si>
    <t>99000
S2320</t>
  </si>
  <si>
    <t>+202372</t>
  </si>
  <si>
    <t>+2389192</t>
  </si>
  <si>
    <t>+69000</t>
  </si>
  <si>
    <t>+1000</t>
  </si>
  <si>
    <t>+3800740</t>
  </si>
  <si>
    <t>+1995000</t>
  </si>
  <si>
    <t>+5795740</t>
  </si>
  <si>
    <t>+20623637</t>
  </si>
  <si>
    <t>-51012</t>
  </si>
  <si>
    <t>+26437365</t>
  </si>
  <si>
    <t>+4364</t>
  </si>
  <si>
    <t>-4364</t>
  </si>
  <si>
    <t>+14434</t>
  </si>
  <si>
    <t>+26332799</t>
  </si>
  <si>
    <t>+184000</t>
  </si>
  <si>
    <t>+310000</t>
  </si>
  <si>
    <t>+629000</t>
  </si>
  <si>
    <t>+1123000</t>
  </si>
  <si>
    <t>+1080700</t>
  </si>
  <si>
    <t>-30000</t>
  </si>
  <si>
    <t>+929010</t>
  </si>
  <si>
    <t>-30010</t>
  </si>
  <si>
    <t>+899000</t>
  </si>
  <si>
    <t>+869000</t>
  </si>
  <si>
    <t>+30671691</t>
  </si>
  <si>
    <t>+1330000</t>
  </si>
  <si>
    <t>+114218</t>
  </si>
  <si>
    <t>+1434218</t>
  </si>
  <si>
    <t>+1389500</t>
  </si>
  <si>
    <t>-136218</t>
  </si>
  <si>
    <t>+1253282</t>
  </si>
  <si>
    <t>+2687500</t>
  </si>
  <si>
    <t>+90300</t>
  </si>
  <si>
    <t>+85300</t>
  </si>
  <si>
    <t>+990800</t>
  </si>
  <si>
    <t>+1076100</t>
  </si>
  <si>
    <t>+3763600</t>
  </si>
  <si>
    <t>+10000</t>
  </si>
  <si>
    <t>+3300</t>
  </si>
  <si>
    <t>+13300</t>
  </si>
  <si>
    <t>Расходы на обеспечение деятельности по предоставлению жилых помещений детям-сиротам</t>
  </si>
  <si>
    <t>99000
72240</t>
  </si>
  <si>
    <t>+11000</t>
  </si>
  <si>
    <t>Расходы на обеспечение жильем детей-сирот</t>
  </si>
  <si>
    <t>99000
R0820</t>
  </si>
  <si>
    <t>+901800</t>
  </si>
  <si>
    <t>+912800</t>
  </si>
  <si>
    <t>+926100</t>
  </si>
  <si>
    <t>+2761000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</si>
  <si>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</si>
  <si>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</si>
  <si>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</t>
  </si>
  <si>
    <t>+85005,11</t>
  </si>
  <si>
    <t>+42641108,84</t>
  </si>
  <si>
    <r>
      <t xml:space="preserve">Приложение № 4
к решению Собрания депутатов Шарьинского муниципального района
от "26" октября   2022 г.№69
</t>
    </r>
    <r>
      <rPr>
        <b/>
        <sz val="12"/>
        <rFont val="Arial"/>
        <family val="2"/>
        <charset val="204"/>
      </rPr>
  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РАСХОДОВКЛАССИФИКАЦИИ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</si>
</sst>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justify" vertical="top" wrapText="1"/>
    </xf>
    <xf numFmtId="2" fontId="2" fillId="0" borderId="1" xfId="0" applyNumberFormat="1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/>
    </xf>
    <xf numFmtId="164" fontId="4" fillId="0" borderId="1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vertical="distributed"/>
    </xf>
    <xf numFmtId="164" fontId="1" fillId="0" borderId="1" xfId="0" applyNumberFormat="1" applyFont="1" applyFill="1" applyBorder="1" applyAlignment="1">
      <alignment horizontal="right" vertical="center" shrinkToFit="1"/>
    </xf>
    <xf numFmtId="4" fontId="1" fillId="0" borderId="1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shrinkToFit="1"/>
    </xf>
    <xf numFmtId="164" fontId="1" fillId="0" borderId="1" xfId="0" applyNumberFormat="1" applyFont="1" applyFill="1" applyBorder="1" applyAlignment="1">
      <alignment horizontal="left" indent="1" shrinkToFit="1"/>
    </xf>
    <xf numFmtId="49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right" shrinkToFit="1"/>
    </xf>
    <xf numFmtId="164" fontId="1" fillId="0" borderId="1" xfId="0" applyNumberFormat="1" applyFont="1" applyFill="1" applyBorder="1" applyAlignment="1">
      <alignment horizontal="left" vertical="top" shrinkToFit="1"/>
    </xf>
    <xf numFmtId="164" fontId="1" fillId="0" borderId="1" xfId="0" applyNumberFormat="1" applyFont="1" applyFill="1" applyBorder="1" applyAlignment="1">
      <alignment horizontal="left" vertical="center" shrinkToFit="1"/>
    </xf>
    <xf numFmtId="2" fontId="3" fillId="0" borderId="1" xfId="0" applyNumberFormat="1" applyFont="1" applyFill="1" applyBorder="1" applyAlignment="1">
      <alignment vertical="distributed"/>
    </xf>
    <xf numFmtId="164" fontId="4" fillId="0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center" wrapText="1" indent="1"/>
    </xf>
    <xf numFmtId="164" fontId="1" fillId="0" borderId="3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top" indent="1" shrinkToFit="1"/>
    </xf>
    <xf numFmtId="1" fontId="4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top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1" fontId="4" fillId="0" borderId="1" xfId="0" applyNumberFormat="1" applyFont="1" applyFill="1" applyBorder="1" applyAlignment="1">
      <alignment horizontal="right" vertical="center" shrinkToFit="1"/>
    </xf>
    <xf numFmtId="1" fontId="4" fillId="0" borderId="1" xfId="0" applyNumberFormat="1" applyFont="1" applyFill="1" applyBorder="1" applyAlignment="1">
      <alignment horizontal="right" shrinkToFit="1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justify" vertical="justify" wrapText="1"/>
    </xf>
    <xf numFmtId="2" fontId="2" fillId="0" borderId="1" xfId="0" applyNumberFormat="1" applyFont="1" applyFill="1" applyBorder="1" applyAlignment="1">
      <alignment horizontal="justify" vertical="distributed" wrapText="1"/>
    </xf>
    <xf numFmtId="2" fontId="2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distributed"/>
    </xf>
    <xf numFmtId="2" fontId="2" fillId="0" borderId="1" xfId="0" applyNumberFormat="1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justify" wrapText="1"/>
    </xf>
    <xf numFmtId="2" fontId="3" fillId="0" borderId="1" xfId="0" applyNumberFormat="1" applyFont="1" applyFill="1" applyBorder="1" applyAlignment="1">
      <alignment horizontal="justify" vertical="distributed"/>
    </xf>
    <xf numFmtId="0" fontId="1" fillId="0" borderId="2" xfId="0" applyFont="1" applyFill="1" applyBorder="1" applyAlignment="1">
      <alignment horizontal="justify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2" fontId="2" fillId="0" borderId="6" xfId="0" applyNumberFormat="1" applyFont="1" applyFill="1" applyBorder="1" applyAlignment="1">
      <alignment horizontal="justify" vertical="distributed"/>
    </xf>
    <xf numFmtId="2" fontId="2" fillId="0" borderId="2" xfId="0" applyNumberFormat="1" applyFont="1" applyFill="1" applyBorder="1" applyAlignment="1">
      <alignment horizontal="justify" vertical="distributed"/>
    </xf>
    <xf numFmtId="0" fontId="1" fillId="2" borderId="2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left"/>
    </xf>
    <xf numFmtId="0" fontId="1" fillId="2" borderId="7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wrapText="1" indent="1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1"/>
  <sheetViews>
    <sheetView tabSelected="1" view="pageBreakPreview" zoomScaleSheetLayoutView="100" workbookViewId="0">
      <selection sqref="A1:H1"/>
    </sheetView>
  </sheetViews>
  <sheetFormatPr defaultRowHeight="15"/>
  <cols>
    <col min="1" max="1" width="55.6640625" style="49" customWidth="1"/>
    <col min="2" max="2" width="10.1640625" style="4" customWidth="1"/>
    <col min="3" max="3" width="10.6640625" style="4" customWidth="1"/>
    <col min="4" max="4" width="8.6640625" style="4" customWidth="1"/>
    <col min="5" max="5" width="21.1640625" style="4" customWidth="1"/>
    <col min="6" max="6" width="19" style="4" customWidth="1"/>
    <col min="7" max="7" width="22.1640625" style="4" customWidth="1"/>
    <col min="8" max="8" width="2.6640625" style="4" hidden="1" customWidth="1"/>
    <col min="9" max="16384" width="9.33203125" style="4"/>
  </cols>
  <sheetData>
    <row r="1" spans="1:8" ht="119.25" customHeight="1">
      <c r="A1" s="70" t="s">
        <v>432</v>
      </c>
      <c r="B1" s="71"/>
      <c r="C1" s="71"/>
      <c r="D1" s="71"/>
      <c r="E1" s="71"/>
      <c r="F1" s="71"/>
      <c r="G1" s="71"/>
      <c r="H1" s="71"/>
    </row>
    <row r="2" spans="1:8" ht="28.5" customHeight="1">
      <c r="A2" s="72" t="s">
        <v>109</v>
      </c>
      <c r="B2" s="72"/>
      <c r="C2" s="72"/>
      <c r="D2" s="72"/>
      <c r="E2" s="72"/>
      <c r="F2" s="72"/>
      <c r="G2" s="72"/>
      <c r="H2" s="72"/>
    </row>
    <row r="3" spans="1:8" ht="49.5" customHeight="1">
      <c r="A3" s="7" t="s">
        <v>110</v>
      </c>
      <c r="B3" s="8" t="s">
        <v>0</v>
      </c>
      <c r="C3" s="8" t="s">
        <v>1</v>
      </c>
      <c r="D3" s="9" t="s">
        <v>2</v>
      </c>
      <c r="E3" s="9" t="s">
        <v>90</v>
      </c>
      <c r="F3" s="9" t="s">
        <v>91</v>
      </c>
      <c r="G3" s="9" t="s">
        <v>313</v>
      </c>
      <c r="H3" s="1"/>
    </row>
    <row r="4" spans="1:8" ht="20.25" customHeight="1">
      <c r="A4" s="10" t="s">
        <v>111</v>
      </c>
      <c r="B4" s="11">
        <v>100</v>
      </c>
      <c r="C4" s="40"/>
      <c r="D4" s="30"/>
      <c r="E4" s="12">
        <f>SUM(E5,E16,E26,E60,E77,E64,E82)</f>
        <v>51326497</v>
      </c>
      <c r="F4" s="13" t="s">
        <v>354</v>
      </c>
      <c r="G4" s="12">
        <f>SUM(G5,G16,G26,G60,G77,G64,G82)</f>
        <v>56321055.140000001</v>
      </c>
      <c r="H4" s="41"/>
    </row>
    <row r="5" spans="1:8" ht="45">
      <c r="A5" s="51" t="s">
        <v>3</v>
      </c>
      <c r="B5" s="15">
        <v>102</v>
      </c>
      <c r="C5" s="42"/>
      <c r="D5" s="30"/>
      <c r="E5" s="16">
        <f>SUM(E6)</f>
        <v>2018396</v>
      </c>
      <c r="F5" s="19" t="s">
        <v>320</v>
      </c>
      <c r="G5" s="16">
        <f>SUM(G6,G13)</f>
        <v>2128269</v>
      </c>
      <c r="H5" s="1"/>
    </row>
    <row r="6" spans="1:8" ht="30">
      <c r="A6" s="51" t="s">
        <v>9</v>
      </c>
      <c r="B6" s="40"/>
      <c r="C6" s="43" t="s">
        <v>112</v>
      </c>
      <c r="D6" s="30"/>
      <c r="E6" s="16">
        <f>SUM(E7,E10)</f>
        <v>2018396</v>
      </c>
      <c r="F6" s="19" t="s">
        <v>314</v>
      </c>
      <c r="G6" s="16">
        <f>SUM(G7,G10)</f>
        <v>2018409</v>
      </c>
      <c r="H6" s="41"/>
    </row>
    <row r="7" spans="1:8" ht="45">
      <c r="A7" s="50" t="s">
        <v>10</v>
      </c>
      <c r="B7" s="42"/>
      <c r="C7" s="44" t="s">
        <v>113</v>
      </c>
      <c r="D7" s="30"/>
      <c r="E7" s="16">
        <f>SUM(E8)</f>
        <v>1918000</v>
      </c>
      <c r="F7" s="19" t="s">
        <v>92</v>
      </c>
      <c r="G7" s="16">
        <f>SUM(G8)</f>
        <v>1918000</v>
      </c>
      <c r="H7" s="1"/>
    </row>
    <row r="8" spans="1:8" ht="90">
      <c r="A8" s="50" t="s">
        <v>89</v>
      </c>
      <c r="B8" s="42"/>
      <c r="C8" s="42"/>
      <c r="D8" s="17">
        <v>100</v>
      </c>
      <c r="E8" s="16">
        <f>SUM(E9)</f>
        <v>1918000</v>
      </c>
      <c r="F8" s="19" t="s">
        <v>92</v>
      </c>
      <c r="G8" s="16">
        <f>SUM(G9)</f>
        <v>1918000</v>
      </c>
      <c r="H8" s="1"/>
    </row>
    <row r="9" spans="1:8" ht="32.25" customHeight="1">
      <c r="A9" s="50" t="s">
        <v>114</v>
      </c>
      <c r="B9" s="40"/>
      <c r="C9" s="40"/>
      <c r="D9" s="17">
        <v>120</v>
      </c>
      <c r="E9" s="16">
        <v>1918000</v>
      </c>
      <c r="F9" s="19" t="s">
        <v>92</v>
      </c>
      <c r="G9" s="16">
        <v>1918000</v>
      </c>
      <c r="H9" s="41"/>
    </row>
    <row r="10" spans="1:8" ht="30">
      <c r="A10" s="51" t="s">
        <v>115</v>
      </c>
      <c r="B10" s="40"/>
      <c r="C10" s="44" t="s">
        <v>116</v>
      </c>
      <c r="D10" s="30"/>
      <c r="E10" s="16">
        <f>SUM(E11)</f>
        <v>100396</v>
      </c>
      <c r="F10" s="19" t="s">
        <v>314</v>
      </c>
      <c r="G10" s="16">
        <f>SUM(G11)</f>
        <v>100409</v>
      </c>
      <c r="H10" s="41"/>
    </row>
    <row r="11" spans="1:8" ht="90">
      <c r="A11" s="50" t="s">
        <v>14</v>
      </c>
      <c r="B11" s="42"/>
      <c r="C11" s="42"/>
      <c r="D11" s="17">
        <v>100</v>
      </c>
      <c r="E11" s="16">
        <f>SUM(E12)</f>
        <v>100396</v>
      </c>
      <c r="F11" s="19" t="s">
        <v>314</v>
      </c>
      <c r="G11" s="16">
        <f>SUM(G12)</f>
        <v>100409</v>
      </c>
    </row>
    <row r="12" spans="1:8" ht="30.75" thickBot="1">
      <c r="A12" s="51" t="s">
        <v>281</v>
      </c>
      <c r="B12" s="40"/>
      <c r="C12" s="40"/>
      <c r="D12" s="17">
        <v>120</v>
      </c>
      <c r="E12" s="16">
        <v>100396</v>
      </c>
      <c r="F12" s="19" t="s">
        <v>314</v>
      </c>
      <c r="G12" s="16">
        <v>100409</v>
      </c>
    </row>
    <row r="13" spans="1:8" ht="60.75" thickBot="1">
      <c r="A13" s="6" t="s">
        <v>315</v>
      </c>
      <c r="B13" s="40"/>
      <c r="C13" s="27" t="s">
        <v>318</v>
      </c>
      <c r="D13" s="17"/>
      <c r="E13" s="16"/>
      <c r="F13" s="19" t="s">
        <v>319</v>
      </c>
      <c r="G13" s="16">
        <f>SUM(G14)</f>
        <v>109860</v>
      </c>
    </row>
    <row r="14" spans="1:8" ht="90.75" thickBot="1">
      <c r="A14" s="63" t="s">
        <v>317</v>
      </c>
      <c r="B14" s="40"/>
      <c r="C14" s="40"/>
      <c r="D14" s="17">
        <v>100</v>
      </c>
      <c r="E14" s="16"/>
      <c r="F14" s="19" t="s">
        <v>319</v>
      </c>
      <c r="G14" s="16">
        <f>SUM(G15)</f>
        <v>109860</v>
      </c>
    </row>
    <row r="15" spans="1:8" ht="30.75" thickBot="1">
      <c r="A15" s="63" t="s">
        <v>316</v>
      </c>
      <c r="B15" s="40"/>
      <c r="C15" s="40"/>
      <c r="D15" s="17">
        <v>120</v>
      </c>
      <c r="E15" s="16"/>
      <c r="F15" s="19" t="s">
        <v>319</v>
      </c>
      <c r="G15" s="16">
        <v>109860</v>
      </c>
    </row>
    <row r="16" spans="1:8" ht="75">
      <c r="A16" s="51" t="s">
        <v>11</v>
      </c>
      <c r="B16" s="18">
        <v>103</v>
      </c>
      <c r="C16" s="42"/>
      <c r="D16" s="30"/>
      <c r="E16" s="16">
        <f>SUM(E17)</f>
        <v>394500</v>
      </c>
      <c r="F16" s="16">
        <v>-10000</v>
      </c>
      <c r="G16" s="16">
        <f>SUM(G17)</f>
        <v>384500</v>
      </c>
    </row>
    <row r="17" spans="1:7" ht="30">
      <c r="A17" s="51" t="s">
        <v>12</v>
      </c>
      <c r="B17" s="40"/>
      <c r="C17" s="43" t="s">
        <v>118</v>
      </c>
      <c r="D17" s="30"/>
      <c r="E17" s="16">
        <f>SUM(E18,E21)</f>
        <v>394500</v>
      </c>
      <c r="F17" s="16" t="s">
        <v>92</v>
      </c>
      <c r="G17" s="16">
        <f>SUM(G18,G21)</f>
        <v>384500</v>
      </c>
    </row>
    <row r="18" spans="1:7" ht="45">
      <c r="A18" s="51" t="s">
        <v>10</v>
      </c>
      <c r="B18" s="42"/>
      <c r="C18" s="44" t="s">
        <v>119</v>
      </c>
      <c r="D18" s="30"/>
      <c r="E18" s="16">
        <f>SUM(E19)</f>
        <v>367000</v>
      </c>
      <c r="F18" s="16" t="s">
        <v>92</v>
      </c>
      <c r="G18" s="16">
        <f>SUM(G19)</f>
        <v>367000</v>
      </c>
    </row>
    <row r="19" spans="1:7" ht="90">
      <c r="A19" s="50" t="s">
        <v>13</v>
      </c>
      <c r="B19" s="42"/>
      <c r="C19" s="42"/>
      <c r="D19" s="17">
        <v>100</v>
      </c>
      <c r="E19" s="16">
        <f>SUM(E20)</f>
        <v>367000</v>
      </c>
      <c r="F19" s="16" t="s">
        <v>92</v>
      </c>
      <c r="G19" s="16">
        <f>SUM(G20)</f>
        <v>367000</v>
      </c>
    </row>
    <row r="20" spans="1:7" ht="30.75" customHeight="1">
      <c r="A20" s="52" t="s">
        <v>120</v>
      </c>
      <c r="B20" s="40"/>
      <c r="C20" s="40"/>
      <c r="D20" s="17">
        <v>120</v>
      </c>
      <c r="E20" s="16">
        <v>367000</v>
      </c>
      <c r="F20" s="16" t="s">
        <v>92</v>
      </c>
      <c r="G20" s="16">
        <v>367000</v>
      </c>
    </row>
    <row r="21" spans="1:7" ht="30">
      <c r="A21" s="52" t="s">
        <v>121</v>
      </c>
      <c r="B21" s="40"/>
      <c r="C21" s="43" t="s">
        <v>122</v>
      </c>
      <c r="D21" s="30"/>
      <c r="E21" s="16">
        <f>SUM(E22,E24)</f>
        <v>27500</v>
      </c>
      <c r="F21" s="16">
        <v>-10000</v>
      </c>
      <c r="G21" s="16">
        <f>SUM(G22,G24)</f>
        <v>17500</v>
      </c>
    </row>
    <row r="22" spans="1:7" ht="90">
      <c r="A22" s="50" t="s">
        <v>89</v>
      </c>
      <c r="B22" s="42"/>
      <c r="C22" s="42"/>
      <c r="D22" s="17">
        <v>100</v>
      </c>
      <c r="E22" s="16">
        <f>SUM(E23)</f>
        <v>10000</v>
      </c>
      <c r="F22" s="16">
        <v>-10000</v>
      </c>
      <c r="G22" s="16">
        <f>SUM(G23)</f>
        <v>0</v>
      </c>
    </row>
    <row r="23" spans="1:7" ht="30">
      <c r="A23" s="51" t="s">
        <v>281</v>
      </c>
      <c r="B23" s="40"/>
      <c r="C23" s="40"/>
      <c r="D23" s="17">
        <v>120</v>
      </c>
      <c r="E23" s="16">
        <v>10000</v>
      </c>
      <c r="F23" s="16">
        <v>-10000</v>
      </c>
      <c r="G23" s="16"/>
    </row>
    <row r="24" spans="1:7" ht="45">
      <c r="A24" s="50" t="s">
        <v>123</v>
      </c>
      <c r="B24" s="40"/>
      <c r="C24" s="40"/>
      <c r="D24" s="17">
        <v>200</v>
      </c>
      <c r="E24" s="16">
        <f>SUM(E25)</f>
        <v>17500</v>
      </c>
      <c r="F24" s="16" t="s">
        <v>92</v>
      </c>
      <c r="G24" s="16">
        <f>SUM(G25)</f>
        <v>17500</v>
      </c>
    </row>
    <row r="25" spans="1:7" ht="45">
      <c r="A25" s="50" t="s">
        <v>15</v>
      </c>
      <c r="B25" s="42"/>
      <c r="C25" s="42"/>
      <c r="D25" s="17">
        <v>240</v>
      </c>
      <c r="E25" s="16">
        <v>17500</v>
      </c>
      <c r="F25" s="16" t="s">
        <v>92</v>
      </c>
      <c r="G25" s="16">
        <v>17500</v>
      </c>
    </row>
    <row r="26" spans="1:7" ht="75">
      <c r="A26" s="50" t="s">
        <v>282</v>
      </c>
      <c r="B26" s="18">
        <v>104</v>
      </c>
      <c r="C26" s="42"/>
      <c r="D26" s="30"/>
      <c r="E26" s="16">
        <f>SUM(E27,E39,E44,E49,E52)</f>
        <v>14766114</v>
      </c>
      <c r="F26" s="19" t="s">
        <v>326</v>
      </c>
      <c r="G26" s="16">
        <f>SUM(G27,G39,G44,G49,G52,G57)</f>
        <v>15352651.75</v>
      </c>
    </row>
    <row r="27" spans="1:7" ht="30">
      <c r="A27" s="50" t="s">
        <v>22</v>
      </c>
      <c r="B27" s="40"/>
      <c r="C27" s="44" t="s">
        <v>124</v>
      </c>
      <c r="D27" s="30"/>
      <c r="E27" s="16">
        <f>SUM(E28,E31)</f>
        <v>12822514</v>
      </c>
      <c r="F27" s="19" t="s">
        <v>327</v>
      </c>
      <c r="G27" s="16">
        <f>SUM(G28,G31,G36)</f>
        <v>13356971.75</v>
      </c>
    </row>
    <row r="28" spans="1:7" ht="45">
      <c r="A28" s="50" t="s">
        <v>10</v>
      </c>
      <c r="B28" s="40"/>
      <c r="C28" s="44" t="s">
        <v>125</v>
      </c>
      <c r="D28" s="30"/>
      <c r="E28" s="16">
        <f>SUM(E29)</f>
        <v>12747000</v>
      </c>
      <c r="F28" s="19" t="s">
        <v>92</v>
      </c>
      <c r="G28" s="16">
        <f>SUM(G29)</f>
        <v>12747000</v>
      </c>
    </row>
    <row r="29" spans="1:7" ht="90">
      <c r="A29" s="50" t="s">
        <v>13</v>
      </c>
      <c r="B29" s="42"/>
      <c r="C29" s="42"/>
      <c r="D29" s="17">
        <v>100</v>
      </c>
      <c r="E29" s="16">
        <f>SUM(E30)</f>
        <v>12747000</v>
      </c>
      <c r="F29" s="19" t="s">
        <v>92</v>
      </c>
      <c r="G29" s="16">
        <f>SUM(G30)</f>
        <v>12747000</v>
      </c>
    </row>
    <row r="30" spans="1:7" ht="30">
      <c r="A30" s="50" t="s">
        <v>283</v>
      </c>
      <c r="B30" s="40"/>
      <c r="C30" s="40"/>
      <c r="D30" s="17">
        <v>120</v>
      </c>
      <c r="E30" s="16">
        <v>12747000</v>
      </c>
      <c r="F30" s="19" t="s">
        <v>92</v>
      </c>
      <c r="G30" s="16">
        <v>12747000</v>
      </c>
    </row>
    <row r="31" spans="1:7" ht="30">
      <c r="A31" s="52" t="s">
        <v>121</v>
      </c>
      <c r="B31" s="40"/>
      <c r="C31" s="43" t="s">
        <v>126</v>
      </c>
      <c r="D31" s="30"/>
      <c r="E31" s="16">
        <f>SUM(E32,E34)</f>
        <v>75514</v>
      </c>
      <c r="F31" s="19" t="s">
        <v>321</v>
      </c>
      <c r="G31" s="16">
        <f>SUM(G32,G34)</f>
        <v>85401</v>
      </c>
    </row>
    <row r="32" spans="1:7" ht="90">
      <c r="A32" s="50" t="s">
        <v>13</v>
      </c>
      <c r="B32" s="42"/>
      <c r="C32" s="42"/>
      <c r="D32" s="17">
        <v>100</v>
      </c>
      <c r="E32" s="16">
        <f>SUM(E33)</f>
        <v>59320</v>
      </c>
      <c r="F32" s="19" t="s">
        <v>321</v>
      </c>
      <c r="G32" s="16">
        <f>SUM(G33)</f>
        <v>69207</v>
      </c>
    </row>
    <row r="33" spans="1:7" ht="32.25" customHeight="1">
      <c r="A33" s="50" t="s">
        <v>114</v>
      </c>
      <c r="B33" s="40"/>
      <c r="C33" s="40"/>
      <c r="D33" s="17">
        <v>120</v>
      </c>
      <c r="E33" s="16">
        <v>59320</v>
      </c>
      <c r="F33" s="19" t="s">
        <v>321</v>
      </c>
      <c r="G33" s="16">
        <v>69207</v>
      </c>
    </row>
    <row r="34" spans="1:7">
      <c r="A34" s="51" t="s">
        <v>127</v>
      </c>
      <c r="B34" s="45"/>
      <c r="C34" s="45"/>
      <c r="D34" s="17">
        <v>800</v>
      </c>
      <c r="E34" s="16">
        <f>SUM(E35)</f>
        <v>16194</v>
      </c>
      <c r="F34" s="19" t="s">
        <v>92</v>
      </c>
      <c r="G34" s="16">
        <f>SUM(G35)</f>
        <v>16194</v>
      </c>
    </row>
    <row r="35" spans="1:7" ht="15.75" thickBot="1">
      <c r="A35" s="50" t="s">
        <v>23</v>
      </c>
      <c r="B35" s="40"/>
      <c r="C35" s="40"/>
      <c r="D35" s="17">
        <v>850</v>
      </c>
      <c r="E35" s="16">
        <v>16194</v>
      </c>
      <c r="F35" s="19" t="s">
        <v>92</v>
      </c>
      <c r="G35" s="16">
        <v>16194</v>
      </c>
    </row>
    <row r="36" spans="1:7" ht="60.75" thickBot="1">
      <c r="A36" s="6" t="s">
        <v>315</v>
      </c>
      <c r="B36" s="40"/>
      <c r="C36" s="64" t="s">
        <v>322</v>
      </c>
      <c r="D36" s="17"/>
      <c r="E36" s="16"/>
      <c r="F36" s="19" t="s">
        <v>323</v>
      </c>
      <c r="G36" s="16">
        <f>SUM(G37)</f>
        <v>524570.75</v>
      </c>
    </row>
    <row r="37" spans="1:7" ht="90.75" thickBot="1">
      <c r="A37" s="63" t="s">
        <v>317</v>
      </c>
      <c r="B37" s="40"/>
      <c r="C37" s="40"/>
      <c r="D37" s="17">
        <v>100</v>
      </c>
      <c r="E37" s="16"/>
      <c r="F37" s="19" t="s">
        <v>323</v>
      </c>
      <c r="G37" s="16">
        <f>SUM(G38)</f>
        <v>524570.75</v>
      </c>
    </row>
    <row r="38" spans="1:7" ht="30.75" thickBot="1">
      <c r="A38" s="63" t="s">
        <v>316</v>
      </c>
      <c r="B38" s="40"/>
      <c r="C38" s="40"/>
      <c r="D38" s="17">
        <v>120</v>
      </c>
      <c r="E38" s="16"/>
      <c r="F38" s="19" t="s">
        <v>323</v>
      </c>
      <c r="G38" s="16">
        <v>524570.75</v>
      </c>
    </row>
    <row r="39" spans="1:7" ht="60">
      <c r="A39" s="50" t="s">
        <v>284</v>
      </c>
      <c r="B39" s="42"/>
      <c r="C39" s="44" t="s">
        <v>128</v>
      </c>
      <c r="D39" s="30"/>
      <c r="E39" s="16">
        <f>SUM(E40,E42)</f>
        <v>847800</v>
      </c>
      <c r="F39" s="19" t="s">
        <v>92</v>
      </c>
      <c r="G39" s="16">
        <f>SUM(G40,G42)</f>
        <v>847800</v>
      </c>
    </row>
    <row r="40" spans="1:7" ht="90">
      <c r="A40" s="50" t="s">
        <v>13</v>
      </c>
      <c r="B40" s="42"/>
      <c r="C40" s="42"/>
      <c r="D40" s="17">
        <v>100</v>
      </c>
      <c r="E40" s="16">
        <f>SUM(E41)</f>
        <v>762000</v>
      </c>
      <c r="F40" s="16" t="s">
        <v>92</v>
      </c>
      <c r="G40" s="16">
        <f>SUM(G41)</f>
        <v>762000</v>
      </c>
    </row>
    <row r="41" spans="1:7" ht="30">
      <c r="A41" s="50" t="s">
        <v>285</v>
      </c>
      <c r="B41" s="40"/>
      <c r="C41" s="40"/>
      <c r="D41" s="17">
        <v>120</v>
      </c>
      <c r="E41" s="16">
        <v>762000</v>
      </c>
      <c r="F41" s="16" t="s">
        <v>92</v>
      </c>
      <c r="G41" s="16">
        <v>762000</v>
      </c>
    </row>
    <row r="42" spans="1:7" ht="45">
      <c r="A42" s="50" t="s">
        <v>123</v>
      </c>
      <c r="B42" s="40"/>
      <c r="C42" s="40"/>
      <c r="D42" s="17">
        <v>200</v>
      </c>
      <c r="E42" s="16">
        <f>SUM(E43)</f>
        <v>85800</v>
      </c>
      <c r="F42" s="16" t="s">
        <v>92</v>
      </c>
      <c r="G42" s="16">
        <f>SUM(G43)</f>
        <v>85800</v>
      </c>
    </row>
    <row r="43" spans="1:7" ht="45">
      <c r="A43" s="50" t="s">
        <v>15</v>
      </c>
      <c r="B43" s="42"/>
      <c r="C43" s="42"/>
      <c r="D43" s="17">
        <v>240</v>
      </c>
      <c r="E43" s="16">
        <v>85800</v>
      </c>
      <c r="F43" s="16" t="s">
        <v>92</v>
      </c>
      <c r="G43" s="16">
        <v>85800</v>
      </c>
    </row>
    <row r="44" spans="1:7" ht="120">
      <c r="A44" s="50" t="s">
        <v>16</v>
      </c>
      <c r="B44" s="42"/>
      <c r="C44" s="46" t="s">
        <v>129</v>
      </c>
      <c r="D44" s="30"/>
      <c r="E44" s="16">
        <f>SUM(E45,E47)</f>
        <v>408700</v>
      </c>
      <c r="F44" s="19" t="s">
        <v>92</v>
      </c>
      <c r="G44" s="16">
        <f>SUM(G45,G47)</f>
        <v>408700</v>
      </c>
    </row>
    <row r="45" spans="1:7" ht="90">
      <c r="A45" s="50" t="s">
        <v>13</v>
      </c>
      <c r="B45" s="42"/>
      <c r="C45" s="42"/>
      <c r="D45" s="17">
        <v>100</v>
      </c>
      <c r="E45" s="16">
        <f>SUM(E46)</f>
        <v>352000</v>
      </c>
      <c r="F45" s="19" t="s">
        <v>92</v>
      </c>
      <c r="G45" s="16">
        <f>SUM(G46)</f>
        <v>352000</v>
      </c>
    </row>
    <row r="46" spans="1:7" ht="30">
      <c r="A46" s="50" t="s">
        <v>285</v>
      </c>
      <c r="B46" s="40"/>
      <c r="C46" s="40"/>
      <c r="D46" s="17">
        <v>120</v>
      </c>
      <c r="E46" s="16">
        <v>352000</v>
      </c>
      <c r="F46" s="19" t="s">
        <v>92</v>
      </c>
      <c r="G46" s="16">
        <v>352000</v>
      </c>
    </row>
    <row r="47" spans="1:7" ht="45">
      <c r="A47" s="50" t="s">
        <v>130</v>
      </c>
      <c r="B47" s="40"/>
      <c r="C47" s="40"/>
      <c r="D47" s="17">
        <v>200</v>
      </c>
      <c r="E47" s="16">
        <f>SUM(E48)</f>
        <v>56700</v>
      </c>
      <c r="F47" s="19" t="s">
        <v>92</v>
      </c>
      <c r="G47" s="16">
        <f>SUM(G48)</f>
        <v>56700</v>
      </c>
    </row>
    <row r="48" spans="1:7" ht="45">
      <c r="A48" s="50" t="s">
        <v>15</v>
      </c>
      <c r="B48" s="42"/>
      <c r="C48" s="42"/>
      <c r="D48" s="17">
        <v>240</v>
      </c>
      <c r="E48" s="16">
        <v>56700</v>
      </c>
      <c r="F48" s="19" t="s">
        <v>92</v>
      </c>
      <c r="G48" s="16">
        <v>56700</v>
      </c>
    </row>
    <row r="49" spans="1:7" ht="90">
      <c r="A49" s="51" t="s">
        <v>17</v>
      </c>
      <c r="B49" s="42"/>
      <c r="C49" s="46" t="s">
        <v>131</v>
      </c>
      <c r="D49" s="30"/>
      <c r="E49" s="16">
        <f>SUM(E50)</f>
        <v>33100</v>
      </c>
      <c r="F49" s="16" t="s">
        <v>92</v>
      </c>
      <c r="G49" s="16">
        <f>SUM(G50)</f>
        <v>33100</v>
      </c>
    </row>
    <row r="50" spans="1:7" ht="90">
      <c r="A50" s="50" t="s">
        <v>13</v>
      </c>
      <c r="B50" s="42"/>
      <c r="C50" s="42"/>
      <c r="D50" s="17">
        <v>100</v>
      </c>
      <c r="E50" s="16">
        <f>SUM(E51)</f>
        <v>33100</v>
      </c>
      <c r="F50" s="16" t="s">
        <v>92</v>
      </c>
      <c r="G50" s="16">
        <f>SUM(G51)</f>
        <v>33100</v>
      </c>
    </row>
    <row r="51" spans="1:7" ht="30">
      <c r="A51" s="50" t="s">
        <v>132</v>
      </c>
      <c r="B51" s="40"/>
      <c r="C51" s="40"/>
      <c r="D51" s="17">
        <v>120</v>
      </c>
      <c r="E51" s="16">
        <v>33100</v>
      </c>
      <c r="F51" s="16" t="s">
        <v>92</v>
      </c>
      <c r="G51" s="16">
        <v>33100</v>
      </c>
    </row>
    <row r="52" spans="1:7" ht="105">
      <c r="A52" s="50" t="s">
        <v>18</v>
      </c>
      <c r="B52" s="42"/>
      <c r="C52" s="46" t="s">
        <v>133</v>
      </c>
      <c r="D52" s="30"/>
      <c r="E52" s="16">
        <f>SUM(E53,E55)</f>
        <v>654000</v>
      </c>
      <c r="F52" s="19" t="s">
        <v>92</v>
      </c>
      <c r="G52" s="16">
        <f>SUM(G53,G55)</f>
        <v>654000</v>
      </c>
    </row>
    <row r="53" spans="1:7" ht="105">
      <c r="A53" s="50" t="s">
        <v>19</v>
      </c>
      <c r="B53" s="42"/>
      <c r="C53" s="42"/>
      <c r="D53" s="17">
        <v>100</v>
      </c>
      <c r="E53" s="16">
        <f>SUM(E54)</f>
        <v>544000</v>
      </c>
      <c r="F53" s="16" t="s">
        <v>92</v>
      </c>
      <c r="G53" s="16">
        <f>SUM(G54)</f>
        <v>544000</v>
      </c>
    </row>
    <row r="54" spans="1:7" ht="30">
      <c r="A54" s="50" t="s">
        <v>132</v>
      </c>
      <c r="B54" s="40"/>
      <c r="C54" s="40"/>
      <c r="D54" s="17">
        <v>120</v>
      </c>
      <c r="E54" s="16">
        <v>544000</v>
      </c>
      <c r="F54" s="16" t="s">
        <v>92</v>
      </c>
      <c r="G54" s="16">
        <v>544000</v>
      </c>
    </row>
    <row r="55" spans="1:7" ht="45">
      <c r="A55" s="50" t="s">
        <v>123</v>
      </c>
      <c r="B55" s="40"/>
      <c r="C55" s="40"/>
      <c r="D55" s="17">
        <v>200</v>
      </c>
      <c r="E55" s="16">
        <f>SUM(E56)</f>
        <v>110000</v>
      </c>
      <c r="F55" s="19" t="s">
        <v>92</v>
      </c>
      <c r="G55" s="16">
        <f>SUM(G56)</f>
        <v>110000</v>
      </c>
    </row>
    <row r="56" spans="1:7" ht="45.75" thickBot="1">
      <c r="A56" s="50" t="s">
        <v>15</v>
      </c>
      <c r="B56" s="42"/>
      <c r="C56" s="42"/>
      <c r="D56" s="17">
        <v>240</v>
      </c>
      <c r="E56" s="16">
        <v>110000</v>
      </c>
      <c r="F56" s="19" t="s">
        <v>92</v>
      </c>
      <c r="G56" s="16">
        <v>110000</v>
      </c>
    </row>
    <row r="57" spans="1:7" ht="60.75" thickBot="1">
      <c r="A57" s="6" t="s">
        <v>315</v>
      </c>
      <c r="B57" s="42"/>
      <c r="C57" s="64" t="s">
        <v>324</v>
      </c>
      <c r="D57" s="17"/>
      <c r="E57" s="16"/>
      <c r="F57" s="19" t="s">
        <v>325</v>
      </c>
      <c r="G57" s="16">
        <f>SUM(G58)</f>
        <v>52080</v>
      </c>
    </row>
    <row r="58" spans="1:7" ht="90.75" thickBot="1">
      <c r="A58" s="63" t="s">
        <v>317</v>
      </c>
      <c r="B58" s="42"/>
      <c r="C58" s="42"/>
      <c r="D58" s="17">
        <v>100</v>
      </c>
      <c r="E58" s="16"/>
      <c r="F58" s="19" t="s">
        <v>325</v>
      </c>
      <c r="G58" s="16">
        <f>SUM(G59)</f>
        <v>52080</v>
      </c>
    </row>
    <row r="59" spans="1:7" ht="30.75" thickBot="1">
      <c r="A59" s="63" t="s">
        <v>316</v>
      </c>
      <c r="B59" s="42"/>
      <c r="C59" s="42"/>
      <c r="D59" s="17">
        <v>120</v>
      </c>
      <c r="E59" s="16"/>
      <c r="F59" s="19" t="s">
        <v>325</v>
      </c>
      <c r="G59" s="16">
        <v>52080</v>
      </c>
    </row>
    <row r="60" spans="1:7">
      <c r="A60" s="51" t="s">
        <v>134</v>
      </c>
      <c r="B60" s="20">
        <v>105</v>
      </c>
      <c r="C60" s="45"/>
      <c r="D60" s="30"/>
      <c r="E60" s="16">
        <f t="shared" ref="E60:G62" si="0">SUM(E61)</f>
        <v>21400</v>
      </c>
      <c r="F60" s="16" t="s">
        <v>92</v>
      </c>
      <c r="G60" s="16">
        <f t="shared" si="0"/>
        <v>21400</v>
      </c>
    </row>
    <row r="61" spans="1:7" ht="75">
      <c r="A61" s="50" t="s">
        <v>20</v>
      </c>
      <c r="B61" s="42"/>
      <c r="C61" s="46" t="s">
        <v>135</v>
      </c>
      <c r="D61" s="30"/>
      <c r="E61" s="16">
        <f t="shared" si="0"/>
        <v>21400</v>
      </c>
      <c r="F61" s="16" t="s">
        <v>92</v>
      </c>
      <c r="G61" s="16">
        <f t="shared" si="0"/>
        <v>21400</v>
      </c>
    </row>
    <row r="62" spans="1:7" ht="45">
      <c r="A62" s="50" t="s">
        <v>123</v>
      </c>
      <c r="B62" s="40"/>
      <c r="C62" s="40"/>
      <c r="D62" s="17">
        <v>200</v>
      </c>
      <c r="E62" s="16">
        <f t="shared" si="0"/>
        <v>21400</v>
      </c>
      <c r="F62" s="16" t="s">
        <v>92</v>
      </c>
      <c r="G62" s="16">
        <f t="shared" si="0"/>
        <v>21400</v>
      </c>
    </row>
    <row r="63" spans="1:7" ht="45">
      <c r="A63" s="50" t="s">
        <v>15</v>
      </c>
      <c r="B63" s="42"/>
      <c r="C63" s="42"/>
      <c r="D63" s="17">
        <v>240</v>
      </c>
      <c r="E63" s="16">
        <v>21400</v>
      </c>
      <c r="F63" s="16" t="s">
        <v>92</v>
      </c>
      <c r="G63" s="16">
        <v>21400</v>
      </c>
    </row>
    <row r="64" spans="1:7" ht="60">
      <c r="A64" s="50" t="s">
        <v>21</v>
      </c>
      <c r="B64" s="21">
        <v>106</v>
      </c>
      <c r="C64" s="42"/>
      <c r="D64" s="30"/>
      <c r="E64" s="16">
        <f>SUM(E65)</f>
        <v>4282500</v>
      </c>
      <c r="F64" s="19" t="s">
        <v>329</v>
      </c>
      <c r="G64" s="16">
        <f>SUM(G65,G74)</f>
        <v>4396099.5</v>
      </c>
    </row>
    <row r="65" spans="1:7" ht="30">
      <c r="A65" s="51" t="s">
        <v>22</v>
      </c>
      <c r="B65" s="40"/>
      <c r="C65" s="43" t="s">
        <v>124</v>
      </c>
      <c r="D65" s="30"/>
      <c r="E65" s="16">
        <f>SUM(E66,E69)</f>
        <v>4282500</v>
      </c>
      <c r="F65" s="19" t="s">
        <v>92</v>
      </c>
      <c r="G65" s="16">
        <f>SUM(G66,G69)</f>
        <v>4282500</v>
      </c>
    </row>
    <row r="66" spans="1:7" ht="30">
      <c r="A66" s="50" t="s">
        <v>132</v>
      </c>
      <c r="B66" s="40"/>
      <c r="C66" s="43" t="s">
        <v>125</v>
      </c>
      <c r="D66" s="30"/>
      <c r="E66" s="16">
        <f>SUM(E67)</f>
        <v>3741500</v>
      </c>
      <c r="F66" s="19" t="s">
        <v>92</v>
      </c>
      <c r="G66" s="16">
        <f>SUM(G67)</f>
        <v>3741500</v>
      </c>
    </row>
    <row r="67" spans="1:7" ht="90">
      <c r="A67" s="50" t="s">
        <v>286</v>
      </c>
      <c r="B67" s="42"/>
      <c r="C67" s="42"/>
      <c r="D67" s="17">
        <v>100</v>
      </c>
      <c r="E67" s="16">
        <f>SUM(E68)</f>
        <v>3741500</v>
      </c>
      <c r="F67" s="19" t="s">
        <v>92</v>
      </c>
      <c r="G67" s="16">
        <f>SUM(G68)</f>
        <v>3741500</v>
      </c>
    </row>
    <row r="68" spans="1:7" ht="30.75" customHeight="1">
      <c r="A68" s="51" t="s">
        <v>136</v>
      </c>
      <c r="B68" s="40"/>
      <c r="C68" s="40"/>
      <c r="D68" s="17">
        <v>120</v>
      </c>
      <c r="E68" s="16">
        <v>3741500</v>
      </c>
      <c r="F68" s="19" t="s">
        <v>92</v>
      </c>
      <c r="G68" s="16">
        <v>3741500</v>
      </c>
    </row>
    <row r="69" spans="1:7" ht="30">
      <c r="A69" s="51" t="s">
        <v>115</v>
      </c>
      <c r="B69" s="40"/>
      <c r="C69" s="43" t="s">
        <v>126</v>
      </c>
      <c r="D69" s="30"/>
      <c r="E69" s="16">
        <f>SUM(E70,E72)</f>
        <v>541000</v>
      </c>
      <c r="F69" s="19" t="s">
        <v>92</v>
      </c>
      <c r="G69" s="16">
        <f>SUM(G70,G72)</f>
        <v>541000</v>
      </c>
    </row>
    <row r="70" spans="1:7" ht="90">
      <c r="A70" s="50" t="s">
        <v>89</v>
      </c>
      <c r="B70" s="42"/>
      <c r="C70" s="42"/>
      <c r="D70" s="17">
        <v>100</v>
      </c>
      <c r="E70" s="16">
        <f>SUM(E71)</f>
        <v>11000</v>
      </c>
      <c r="F70" s="16" t="s">
        <v>92</v>
      </c>
      <c r="G70" s="16">
        <f>SUM(G71)</f>
        <v>11000</v>
      </c>
    </row>
    <row r="71" spans="1:7" ht="30">
      <c r="A71" s="50" t="s">
        <v>132</v>
      </c>
      <c r="B71" s="40"/>
      <c r="C71" s="40"/>
      <c r="D71" s="17">
        <v>120</v>
      </c>
      <c r="E71" s="16">
        <v>11000</v>
      </c>
      <c r="F71" s="16" t="s">
        <v>92</v>
      </c>
      <c r="G71" s="16">
        <v>11000</v>
      </c>
    </row>
    <row r="72" spans="1:7" ht="45">
      <c r="A72" s="50" t="s">
        <v>123</v>
      </c>
      <c r="B72" s="40"/>
      <c r="C72" s="40"/>
      <c r="D72" s="17">
        <v>200</v>
      </c>
      <c r="E72" s="16">
        <f>SUM(E73)</f>
        <v>530000</v>
      </c>
      <c r="F72" s="16" t="s">
        <v>92</v>
      </c>
      <c r="G72" s="16">
        <f>SUM(G73)</f>
        <v>530000</v>
      </c>
    </row>
    <row r="73" spans="1:7" ht="45.75" thickBot="1">
      <c r="A73" s="50" t="s">
        <v>15</v>
      </c>
      <c r="B73" s="42"/>
      <c r="C73" s="42"/>
      <c r="D73" s="17">
        <v>240</v>
      </c>
      <c r="E73" s="16">
        <v>530000</v>
      </c>
      <c r="F73" s="16" t="s">
        <v>92</v>
      </c>
      <c r="G73" s="16">
        <v>530000</v>
      </c>
    </row>
    <row r="74" spans="1:7" ht="60.75" thickBot="1">
      <c r="A74" s="6" t="s">
        <v>315</v>
      </c>
      <c r="B74" s="42"/>
      <c r="C74" s="64" t="s">
        <v>322</v>
      </c>
      <c r="D74" s="17"/>
      <c r="E74" s="16"/>
      <c r="F74" s="19" t="s">
        <v>329</v>
      </c>
      <c r="G74" s="16">
        <f>SUM(G75)</f>
        <v>113599.5</v>
      </c>
    </row>
    <row r="75" spans="1:7" ht="90.75" thickBot="1">
      <c r="A75" s="63" t="s">
        <v>328</v>
      </c>
      <c r="B75" s="42"/>
      <c r="C75" s="42"/>
      <c r="D75" s="17">
        <v>100</v>
      </c>
      <c r="E75" s="16"/>
      <c r="F75" s="19" t="s">
        <v>329</v>
      </c>
      <c r="G75" s="16">
        <f>SUM(G76)</f>
        <v>113599.5</v>
      </c>
    </row>
    <row r="76" spans="1:7" ht="30.75" thickBot="1">
      <c r="A76" s="63" t="s">
        <v>316</v>
      </c>
      <c r="B76" s="42"/>
      <c r="C76" s="42"/>
      <c r="D76" s="17">
        <v>120</v>
      </c>
      <c r="E76" s="16"/>
      <c r="F76" s="19" t="s">
        <v>329</v>
      </c>
      <c r="G76" s="16">
        <v>113599.5</v>
      </c>
    </row>
    <row r="77" spans="1:7">
      <c r="A77" s="51" t="s">
        <v>137</v>
      </c>
      <c r="B77" s="22">
        <v>111</v>
      </c>
      <c r="C77" s="45"/>
      <c r="D77" s="30"/>
      <c r="E77" s="16">
        <f t="shared" ref="E77:G80" si="1">SUM(E78)</f>
        <v>185000</v>
      </c>
      <c r="F77" s="16">
        <v>-95005.11</v>
      </c>
      <c r="G77" s="16">
        <f t="shared" si="1"/>
        <v>89994.89</v>
      </c>
    </row>
    <row r="78" spans="1:7" ht="30">
      <c r="A78" s="51" t="s">
        <v>138</v>
      </c>
      <c r="B78" s="40"/>
      <c r="C78" s="42" t="s">
        <v>139</v>
      </c>
      <c r="D78" s="30"/>
      <c r="E78" s="16">
        <f t="shared" si="1"/>
        <v>185000</v>
      </c>
      <c r="F78" s="16">
        <v>-95005.11</v>
      </c>
      <c r="G78" s="16">
        <f t="shared" si="1"/>
        <v>89994.89</v>
      </c>
    </row>
    <row r="79" spans="1:7" ht="30">
      <c r="A79" s="51" t="s">
        <v>140</v>
      </c>
      <c r="B79" s="40"/>
      <c r="C79" s="42" t="s">
        <v>141</v>
      </c>
      <c r="D79" s="30"/>
      <c r="E79" s="16">
        <f t="shared" si="1"/>
        <v>185000</v>
      </c>
      <c r="F79" s="16">
        <v>-95005.11</v>
      </c>
      <c r="G79" s="16">
        <f t="shared" si="1"/>
        <v>89994.89</v>
      </c>
    </row>
    <row r="80" spans="1:7">
      <c r="A80" s="51" t="s">
        <v>127</v>
      </c>
      <c r="B80" s="45"/>
      <c r="C80" s="45"/>
      <c r="D80" s="17">
        <v>800</v>
      </c>
      <c r="E80" s="16">
        <f t="shared" si="1"/>
        <v>185000</v>
      </c>
      <c r="F80" s="16">
        <v>-95005.11</v>
      </c>
      <c r="G80" s="16">
        <f t="shared" si="1"/>
        <v>89994.89</v>
      </c>
    </row>
    <row r="81" spans="1:7">
      <c r="A81" s="51" t="s">
        <v>142</v>
      </c>
      <c r="B81" s="45"/>
      <c r="C81" s="45"/>
      <c r="D81" s="17">
        <v>870</v>
      </c>
      <c r="E81" s="16">
        <v>185000</v>
      </c>
      <c r="F81" s="16">
        <v>-95005.11</v>
      </c>
      <c r="G81" s="16">
        <v>89994.89</v>
      </c>
    </row>
    <row r="82" spans="1:7">
      <c r="A82" s="51" t="s">
        <v>280</v>
      </c>
      <c r="B82" s="23">
        <v>113</v>
      </c>
      <c r="C82" s="40"/>
      <c r="D82" s="30"/>
      <c r="E82" s="16">
        <f>SUM(E83,E87,E91,E108)</f>
        <v>29658587</v>
      </c>
      <c r="F82" s="19" t="s">
        <v>353</v>
      </c>
      <c r="G82" s="16">
        <f>SUM(G83,G87,G91,G108)</f>
        <v>33948140</v>
      </c>
    </row>
    <row r="83" spans="1:7" ht="60">
      <c r="A83" s="51" t="s">
        <v>277</v>
      </c>
      <c r="B83" s="42"/>
      <c r="C83" s="40" t="s">
        <v>143</v>
      </c>
      <c r="D83" s="30"/>
      <c r="E83" s="16">
        <f>SUM(E84)</f>
        <v>40000</v>
      </c>
      <c r="F83" s="19" t="s">
        <v>92</v>
      </c>
      <c r="G83" s="16">
        <f>SUM(,G84)</f>
        <v>40000</v>
      </c>
    </row>
    <row r="84" spans="1:7" ht="60">
      <c r="A84" s="50" t="s">
        <v>278</v>
      </c>
      <c r="B84" s="42"/>
      <c r="C84" s="40" t="s">
        <v>144</v>
      </c>
      <c r="D84" s="30"/>
      <c r="E84" s="16">
        <f>SUM(E85)</f>
        <v>40000</v>
      </c>
      <c r="F84" s="16" t="s">
        <v>92</v>
      </c>
      <c r="G84" s="16">
        <f>SUM(G85)</f>
        <v>40000</v>
      </c>
    </row>
    <row r="85" spans="1:7" ht="45">
      <c r="A85" s="50" t="s">
        <v>123</v>
      </c>
      <c r="B85" s="40"/>
      <c r="C85" s="40"/>
      <c r="D85" s="17">
        <v>200</v>
      </c>
      <c r="E85" s="16">
        <f>SUM(E86)</f>
        <v>40000</v>
      </c>
      <c r="F85" s="16" t="s">
        <v>92</v>
      </c>
      <c r="G85" s="16">
        <f>SUM(G86)</f>
        <v>40000</v>
      </c>
    </row>
    <row r="86" spans="1:7" ht="45">
      <c r="A86" s="50" t="s">
        <v>15</v>
      </c>
      <c r="B86" s="42"/>
      <c r="C86" s="42"/>
      <c r="D86" s="17">
        <v>240</v>
      </c>
      <c r="E86" s="16">
        <v>40000</v>
      </c>
      <c r="F86" s="16" t="s">
        <v>92</v>
      </c>
      <c r="G86" s="16">
        <v>40000</v>
      </c>
    </row>
    <row r="87" spans="1:7" ht="60">
      <c r="A87" s="50" t="s">
        <v>279</v>
      </c>
      <c r="B87" s="42"/>
      <c r="C87" s="40" t="s">
        <v>145</v>
      </c>
      <c r="D87" s="30"/>
      <c r="E87" s="16">
        <f t="shared" ref="E87:G89" si="2">SUM(E88)</f>
        <v>30000</v>
      </c>
      <c r="F87" s="16" t="s">
        <v>92</v>
      </c>
      <c r="G87" s="16">
        <f t="shared" si="2"/>
        <v>30000</v>
      </c>
    </row>
    <row r="88" spans="1:7" ht="30">
      <c r="A88" s="51" t="s">
        <v>115</v>
      </c>
      <c r="B88" s="40"/>
      <c r="C88" s="42" t="s">
        <v>146</v>
      </c>
      <c r="D88" s="30"/>
      <c r="E88" s="16">
        <f t="shared" si="2"/>
        <v>30000</v>
      </c>
      <c r="F88" s="16" t="s">
        <v>92</v>
      </c>
      <c r="G88" s="16">
        <f t="shared" si="2"/>
        <v>30000</v>
      </c>
    </row>
    <row r="89" spans="1:7" ht="45">
      <c r="A89" s="50" t="s">
        <v>123</v>
      </c>
      <c r="B89" s="40"/>
      <c r="C89" s="40"/>
      <c r="D89" s="17">
        <v>200</v>
      </c>
      <c r="E89" s="16">
        <f t="shared" si="2"/>
        <v>30000</v>
      </c>
      <c r="F89" s="16" t="s">
        <v>92</v>
      </c>
      <c r="G89" s="16">
        <f t="shared" si="2"/>
        <v>30000</v>
      </c>
    </row>
    <row r="90" spans="1:7" ht="45">
      <c r="A90" s="50" t="s">
        <v>15</v>
      </c>
      <c r="B90" s="42"/>
      <c r="C90" s="42"/>
      <c r="D90" s="17">
        <v>240</v>
      </c>
      <c r="E90" s="16">
        <v>30000</v>
      </c>
      <c r="F90" s="16" t="s">
        <v>92</v>
      </c>
      <c r="G90" s="16">
        <v>30000</v>
      </c>
    </row>
    <row r="91" spans="1:7" ht="45">
      <c r="A91" s="51" t="s">
        <v>287</v>
      </c>
      <c r="B91" s="42"/>
      <c r="C91" s="40" t="s">
        <v>147</v>
      </c>
      <c r="D91" s="30"/>
      <c r="E91" s="16">
        <f>SUM(E92)</f>
        <v>10264800</v>
      </c>
      <c r="F91" s="19" t="s">
        <v>340</v>
      </c>
      <c r="G91" s="16">
        <f>SUM(G92,G101)</f>
        <v>11169953</v>
      </c>
    </row>
    <row r="92" spans="1:7" ht="30">
      <c r="A92" s="51" t="s">
        <v>148</v>
      </c>
      <c r="B92" s="40"/>
      <c r="C92" s="42" t="s">
        <v>149</v>
      </c>
      <c r="D92" s="30"/>
      <c r="E92" s="16">
        <f>SUM(E93,E95,E97,E99)</f>
        <v>10264800</v>
      </c>
      <c r="F92" s="19" t="s">
        <v>333</v>
      </c>
      <c r="G92" s="16">
        <f>SUM(G93,G95,G97,G99)</f>
        <v>10383240</v>
      </c>
    </row>
    <row r="93" spans="1:7" ht="90">
      <c r="A93" s="53" t="s">
        <v>89</v>
      </c>
      <c r="B93" s="42"/>
      <c r="C93" s="42"/>
      <c r="D93" s="17">
        <v>100</v>
      </c>
      <c r="E93" s="16">
        <f>SUM(E94)</f>
        <v>2902000</v>
      </c>
      <c r="F93" s="19" t="s">
        <v>330</v>
      </c>
      <c r="G93" s="16">
        <f>SUM(G94)</f>
        <v>3629753.27</v>
      </c>
    </row>
    <row r="94" spans="1:7" ht="30">
      <c r="A94" s="51" t="s">
        <v>150</v>
      </c>
      <c r="B94" s="40"/>
      <c r="C94" s="40"/>
      <c r="D94" s="17">
        <v>110</v>
      </c>
      <c r="E94" s="16">
        <v>2902000</v>
      </c>
      <c r="F94" s="19" t="s">
        <v>330</v>
      </c>
      <c r="G94" s="16">
        <v>3629753.27</v>
      </c>
    </row>
    <row r="95" spans="1:7" ht="45">
      <c r="A95" s="54" t="s">
        <v>123</v>
      </c>
      <c r="B95" s="40"/>
      <c r="C95" s="40"/>
      <c r="D95" s="17">
        <v>200</v>
      </c>
      <c r="E95" s="16">
        <f>SUM(E96)</f>
        <v>7006300</v>
      </c>
      <c r="F95" s="19" t="s">
        <v>331</v>
      </c>
      <c r="G95" s="16">
        <f>SUM(G96)</f>
        <v>6442024.29</v>
      </c>
    </row>
    <row r="96" spans="1:7" ht="45">
      <c r="A96" s="50" t="s">
        <v>15</v>
      </c>
      <c r="B96" s="42"/>
      <c r="C96" s="42"/>
      <c r="D96" s="17">
        <v>240</v>
      </c>
      <c r="E96" s="16">
        <v>7006300</v>
      </c>
      <c r="F96" s="19" t="s">
        <v>331</v>
      </c>
      <c r="G96" s="16">
        <v>6442024.29</v>
      </c>
    </row>
    <row r="97" spans="1:7" ht="45">
      <c r="A97" s="50" t="s">
        <v>152</v>
      </c>
      <c r="B97" s="42"/>
      <c r="C97" s="42"/>
      <c r="D97" s="17">
        <v>400</v>
      </c>
      <c r="E97" s="16">
        <f>SUM(E98)</f>
        <v>293500</v>
      </c>
      <c r="F97" s="19" t="s">
        <v>92</v>
      </c>
      <c r="G97" s="16">
        <f>SUM(G98)</f>
        <v>293500</v>
      </c>
    </row>
    <row r="98" spans="1:7">
      <c r="A98" s="51" t="s">
        <v>153</v>
      </c>
      <c r="B98" s="42"/>
      <c r="C98" s="42"/>
      <c r="D98" s="17">
        <v>410</v>
      </c>
      <c r="E98" s="16">
        <v>293500</v>
      </c>
      <c r="F98" s="19" t="s">
        <v>92</v>
      </c>
      <c r="G98" s="16">
        <v>293500</v>
      </c>
    </row>
    <row r="99" spans="1:7">
      <c r="A99" s="51" t="s">
        <v>127</v>
      </c>
      <c r="B99" s="45"/>
      <c r="C99" s="45"/>
      <c r="D99" s="17">
        <v>800</v>
      </c>
      <c r="E99" s="16">
        <f>SUM(E100)</f>
        <v>63000</v>
      </c>
      <c r="F99" s="19" t="s">
        <v>332</v>
      </c>
      <c r="G99" s="16">
        <f>SUM(G100)</f>
        <v>17962.439999999999</v>
      </c>
    </row>
    <row r="100" spans="1:7">
      <c r="A100" s="51" t="s">
        <v>23</v>
      </c>
      <c r="B100" s="40"/>
      <c r="C100" s="40"/>
      <c r="D100" s="17">
        <v>850</v>
      </c>
      <c r="E100" s="16">
        <v>63000</v>
      </c>
      <c r="F100" s="19" t="s">
        <v>332</v>
      </c>
      <c r="G100" s="16">
        <v>17962.439999999999</v>
      </c>
    </row>
    <row r="101" spans="1:7" ht="30">
      <c r="A101" s="51" t="s">
        <v>334</v>
      </c>
      <c r="B101" s="40"/>
      <c r="C101" s="40" t="s">
        <v>335</v>
      </c>
      <c r="D101" s="17"/>
      <c r="E101" s="16"/>
      <c r="F101" s="19" t="s">
        <v>339</v>
      </c>
      <c r="G101" s="16">
        <f>SUM(G102,G104,G106)</f>
        <v>786713</v>
      </c>
    </row>
    <row r="102" spans="1:7" ht="90">
      <c r="A102" s="53" t="s">
        <v>89</v>
      </c>
      <c r="B102" s="40"/>
      <c r="C102" s="40"/>
      <c r="D102" s="17">
        <v>100</v>
      </c>
      <c r="E102" s="16"/>
      <c r="F102" s="19" t="s">
        <v>336</v>
      </c>
      <c r="G102" s="16">
        <f>SUM(G103)</f>
        <v>94183.7</v>
      </c>
    </row>
    <row r="103" spans="1:7" ht="30">
      <c r="A103" s="51" t="s">
        <v>150</v>
      </c>
      <c r="B103" s="40"/>
      <c r="C103" s="40"/>
      <c r="D103" s="17">
        <v>120</v>
      </c>
      <c r="E103" s="16"/>
      <c r="F103" s="19" t="s">
        <v>336</v>
      </c>
      <c r="G103" s="16">
        <v>94183.7</v>
      </c>
    </row>
    <row r="104" spans="1:7" ht="45">
      <c r="A104" s="54" t="s">
        <v>123</v>
      </c>
      <c r="B104" s="40"/>
      <c r="C104" s="40"/>
      <c r="D104" s="17">
        <v>200</v>
      </c>
      <c r="E104" s="16"/>
      <c r="F104" s="19" t="s">
        <v>337</v>
      </c>
      <c r="G104" s="16">
        <f>SUM(G105)</f>
        <v>676229.3</v>
      </c>
    </row>
    <row r="105" spans="1:7" ht="45">
      <c r="A105" s="50" t="s">
        <v>15</v>
      </c>
      <c r="B105" s="40"/>
      <c r="C105" s="40"/>
      <c r="D105" s="17">
        <v>240</v>
      </c>
      <c r="E105" s="16"/>
      <c r="F105" s="19" t="s">
        <v>337</v>
      </c>
      <c r="G105" s="16">
        <v>676229.3</v>
      </c>
    </row>
    <row r="106" spans="1:7">
      <c r="A106" s="51" t="s">
        <v>127</v>
      </c>
      <c r="B106" s="40"/>
      <c r="C106" s="40"/>
      <c r="D106" s="17">
        <v>800</v>
      </c>
      <c r="E106" s="16"/>
      <c r="F106" s="19" t="s">
        <v>338</v>
      </c>
      <c r="G106" s="16">
        <f>SUM(G107)</f>
        <v>16300</v>
      </c>
    </row>
    <row r="107" spans="1:7">
      <c r="A107" s="51" t="s">
        <v>23</v>
      </c>
      <c r="B107" s="40"/>
      <c r="C107" s="40"/>
      <c r="D107" s="17">
        <v>850</v>
      </c>
      <c r="E107" s="16"/>
      <c r="F107" s="19" t="s">
        <v>338</v>
      </c>
      <c r="G107" s="16">
        <v>16300</v>
      </c>
    </row>
    <row r="108" spans="1:7" ht="30">
      <c r="A108" s="51" t="s">
        <v>138</v>
      </c>
      <c r="B108" s="40"/>
      <c r="C108" s="42" t="s">
        <v>139</v>
      </c>
      <c r="D108" s="30"/>
      <c r="E108" s="16">
        <f>SUM(E109,E112,E115,E123,E128)</f>
        <v>19323787</v>
      </c>
      <c r="F108" s="19" t="s">
        <v>352</v>
      </c>
      <c r="G108" s="16">
        <f>SUM(G109,G112,G115,G123,G128,G135,G138)</f>
        <v>22708187</v>
      </c>
    </row>
    <row r="109" spans="1:7" ht="45">
      <c r="A109" s="51" t="s">
        <v>288</v>
      </c>
      <c r="B109" s="42"/>
      <c r="C109" s="40" t="s">
        <v>151</v>
      </c>
      <c r="D109" s="30"/>
      <c r="E109" s="16">
        <f>SUM(E110)</f>
        <v>300000</v>
      </c>
      <c r="F109" s="19" t="s">
        <v>92</v>
      </c>
      <c r="G109" s="16">
        <f>SUM(G110)</f>
        <v>300000</v>
      </c>
    </row>
    <row r="110" spans="1:7" ht="45">
      <c r="A110" s="50" t="s">
        <v>152</v>
      </c>
      <c r="B110" s="40"/>
      <c r="C110" s="40"/>
      <c r="D110" s="17">
        <v>400</v>
      </c>
      <c r="E110" s="16">
        <f>SUM(E111)</f>
        <v>300000</v>
      </c>
      <c r="F110" s="16" t="s">
        <v>92</v>
      </c>
      <c r="G110" s="16">
        <f>SUM(G111)</f>
        <v>300000</v>
      </c>
    </row>
    <row r="111" spans="1:7">
      <c r="A111" s="51" t="s">
        <v>153</v>
      </c>
      <c r="B111" s="45"/>
      <c r="C111" s="45"/>
      <c r="D111" s="17">
        <v>410</v>
      </c>
      <c r="E111" s="16">
        <v>300000</v>
      </c>
      <c r="F111" s="16" t="s">
        <v>92</v>
      </c>
      <c r="G111" s="16">
        <v>300000</v>
      </c>
    </row>
    <row r="112" spans="1:7" ht="45">
      <c r="A112" s="50" t="s">
        <v>25</v>
      </c>
      <c r="B112" s="42"/>
      <c r="C112" s="40" t="s">
        <v>154</v>
      </c>
      <c r="D112" s="30"/>
      <c r="E112" s="16">
        <f>SUM(E113)</f>
        <v>305200</v>
      </c>
      <c r="F112" s="16" t="s">
        <v>92</v>
      </c>
      <c r="G112" s="16">
        <f>SUM(G113)</f>
        <v>305200</v>
      </c>
    </row>
    <row r="113" spans="1:7" ht="45">
      <c r="A113" s="50" t="s">
        <v>24</v>
      </c>
      <c r="B113" s="42"/>
      <c r="C113" s="42"/>
      <c r="D113" s="17">
        <v>600</v>
      </c>
      <c r="E113" s="16">
        <f>SUM(E114)</f>
        <v>305200</v>
      </c>
      <c r="F113" s="16" t="s">
        <v>92</v>
      </c>
      <c r="G113" s="16">
        <f>SUM(G114)</f>
        <v>305200</v>
      </c>
    </row>
    <row r="114" spans="1:7" ht="45">
      <c r="A114" s="50" t="s">
        <v>289</v>
      </c>
      <c r="B114" s="42"/>
      <c r="C114" s="42"/>
      <c r="D114" s="17">
        <v>630</v>
      </c>
      <c r="E114" s="16">
        <v>305200</v>
      </c>
      <c r="F114" s="16" t="s">
        <v>92</v>
      </c>
      <c r="G114" s="16">
        <v>305200</v>
      </c>
    </row>
    <row r="115" spans="1:7" ht="45">
      <c r="A115" s="50" t="s">
        <v>26</v>
      </c>
      <c r="B115" s="42"/>
      <c r="C115" s="40" t="s">
        <v>155</v>
      </c>
      <c r="D115" s="30"/>
      <c r="E115" s="16">
        <f>SUM(E116,E118,E120)</f>
        <v>1600000</v>
      </c>
      <c r="F115" s="16" t="s">
        <v>92</v>
      </c>
      <c r="G115" s="16">
        <f>SUM(G116,G118,G120)</f>
        <v>1600000</v>
      </c>
    </row>
    <row r="116" spans="1:7" ht="90">
      <c r="A116" s="50" t="s">
        <v>89</v>
      </c>
      <c r="B116" s="42"/>
      <c r="C116" s="42"/>
      <c r="D116" s="17">
        <v>100</v>
      </c>
      <c r="E116" s="16">
        <f>SUM(E117)</f>
        <v>987000</v>
      </c>
      <c r="F116" s="16" t="s">
        <v>92</v>
      </c>
      <c r="G116" s="16">
        <f>SUM(G117)</f>
        <v>987000</v>
      </c>
    </row>
    <row r="117" spans="1:7" ht="30">
      <c r="A117" s="51" t="s">
        <v>150</v>
      </c>
      <c r="B117" s="40"/>
      <c r="C117" s="40"/>
      <c r="D117" s="17">
        <v>110</v>
      </c>
      <c r="E117" s="16">
        <v>987000</v>
      </c>
      <c r="F117" s="16" t="s">
        <v>92</v>
      </c>
      <c r="G117" s="16">
        <v>987000</v>
      </c>
    </row>
    <row r="118" spans="1:7" ht="45">
      <c r="A118" s="50" t="s">
        <v>290</v>
      </c>
      <c r="B118" s="40"/>
      <c r="C118" s="40"/>
      <c r="D118" s="17">
        <v>200</v>
      </c>
      <c r="E118" s="16">
        <f>SUM(E119)</f>
        <v>528650</v>
      </c>
      <c r="F118" s="19" t="s">
        <v>341</v>
      </c>
      <c r="G118" s="16">
        <f>SUM(G119)</f>
        <v>578000</v>
      </c>
    </row>
    <row r="119" spans="1:7" ht="45">
      <c r="A119" s="50" t="s">
        <v>15</v>
      </c>
      <c r="B119" s="42"/>
      <c r="C119" s="42"/>
      <c r="D119" s="17">
        <v>240</v>
      </c>
      <c r="E119" s="16">
        <v>528650</v>
      </c>
      <c r="F119" s="19" t="s">
        <v>341</v>
      </c>
      <c r="G119" s="16">
        <v>578000</v>
      </c>
    </row>
    <row r="120" spans="1:7">
      <c r="A120" s="51" t="s">
        <v>127</v>
      </c>
      <c r="B120" s="45"/>
      <c r="C120" s="45"/>
      <c r="D120" s="17">
        <v>800</v>
      </c>
      <c r="E120" s="16">
        <f>SUM(E121,E122)</f>
        <v>84350</v>
      </c>
      <c r="F120" s="19" t="s">
        <v>342</v>
      </c>
      <c r="G120" s="16">
        <f>SUM(G121,G122)</f>
        <v>35000</v>
      </c>
    </row>
    <row r="121" spans="1:7">
      <c r="A121" s="51" t="s">
        <v>156</v>
      </c>
      <c r="B121" s="45"/>
      <c r="C121" s="45"/>
      <c r="D121" s="17">
        <v>830</v>
      </c>
      <c r="E121" s="16">
        <v>4000</v>
      </c>
      <c r="F121" s="16" t="s">
        <v>92</v>
      </c>
      <c r="G121" s="16">
        <v>4000</v>
      </c>
    </row>
    <row r="122" spans="1:7">
      <c r="A122" s="51" t="s">
        <v>23</v>
      </c>
      <c r="B122" s="40"/>
      <c r="C122" s="40"/>
      <c r="D122" s="17">
        <v>850</v>
      </c>
      <c r="E122" s="16">
        <v>80350</v>
      </c>
      <c r="F122" s="19" t="s">
        <v>342</v>
      </c>
      <c r="G122" s="16">
        <v>31000</v>
      </c>
    </row>
    <row r="123" spans="1:7" ht="105">
      <c r="A123" s="50" t="s">
        <v>27</v>
      </c>
      <c r="B123" s="42"/>
      <c r="C123" s="45" t="s">
        <v>157</v>
      </c>
      <c r="D123" s="30"/>
      <c r="E123" s="16">
        <f>SUM(E124,E126)</f>
        <v>38800</v>
      </c>
      <c r="F123" s="16" t="s">
        <v>92</v>
      </c>
      <c r="G123" s="16">
        <f>SUM(G124,G126)</f>
        <v>38800</v>
      </c>
    </row>
    <row r="124" spans="1:7" ht="45">
      <c r="A124" s="50" t="s">
        <v>123</v>
      </c>
      <c r="B124" s="40"/>
      <c r="C124" s="40"/>
      <c r="D124" s="17">
        <v>200</v>
      </c>
      <c r="E124" s="16">
        <f>SUM(E125)</f>
        <v>19400</v>
      </c>
      <c r="F124" s="16" t="s">
        <v>92</v>
      </c>
      <c r="G124" s="16">
        <f>SUM(G125)</f>
        <v>19400</v>
      </c>
    </row>
    <row r="125" spans="1:7" ht="45">
      <c r="A125" s="50" t="s">
        <v>15</v>
      </c>
      <c r="B125" s="42"/>
      <c r="C125" s="42"/>
      <c r="D125" s="17">
        <v>240</v>
      </c>
      <c r="E125" s="16">
        <v>19400</v>
      </c>
      <c r="F125" s="16" t="s">
        <v>92</v>
      </c>
      <c r="G125" s="16">
        <v>19400</v>
      </c>
    </row>
    <row r="126" spans="1:7">
      <c r="A126" s="51" t="s">
        <v>107</v>
      </c>
      <c r="B126" s="45"/>
      <c r="C126" s="45"/>
      <c r="D126" s="17">
        <v>500</v>
      </c>
      <c r="E126" s="16">
        <f>SUM(E127)</f>
        <v>19400</v>
      </c>
      <c r="F126" s="16" t="s">
        <v>92</v>
      </c>
      <c r="G126" s="16">
        <f>SUM(G127)</f>
        <v>19400</v>
      </c>
    </row>
    <row r="127" spans="1:7">
      <c r="A127" s="51" t="s">
        <v>158</v>
      </c>
      <c r="B127" s="45"/>
      <c r="C127" s="45"/>
      <c r="D127" s="17">
        <v>530</v>
      </c>
      <c r="E127" s="16">
        <v>19400</v>
      </c>
      <c r="F127" s="16" t="s">
        <v>92</v>
      </c>
      <c r="G127" s="16">
        <v>19400</v>
      </c>
    </row>
    <row r="128" spans="1:7" ht="75">
      <c r="A128" s="50" t="s">
        <v>28</v>
      </c>
      <c r="B128" s="42"/>
      <c r="C128" s="45" t="s">
        <v>159</v>
      </c>
      <c r="D128" s="30"/>
      <c r="E128" s="16">
        <f>SUM(E129,E131,E133)</f>
        <v>17079787</v>
      </c>
      <c r="F128" s="19" t="s">
        <v>345</v>
      </c>
      <c r="G128" s="16">
        <f>SUM(G129,G131,G133)</f>
        <v>18044887</v>
      </c>
    </row>
    <row r="129" spans="1:7" ht="90">
      <c r="A129" s="50" t="s">
        <v>89</v>
      </c>
      <c r="B129" s="42"/>
      <c r="C129" s="42"/>
      <c r="D129" s="17">
        <v>100</v>
      </c>
      <c r="E129" s="16">
        <f>SUM(E130)</f>
        <v>6831000</v>
      </c>
      <c r="F129" s="19" t="s">
        <v>343</v>
      </c>
      <c r="G129" s="16">
        <f>SUM(G130)</f>
        <v>7996000</v>
      </c>
    </row>
    <row r="130" spans="1:7" ht="30">
      <c r="A130" s="52" t="s">
        <v>160</v>
      </c>
      <c r="B130" s="40"/>
      <c r="C130" s="40"/>
      <c r="D130" s="17">
        <v>110</v>
      </c>
      <c r="E130" s="16">
        <v>6831000</v>
      </c>
      <c r="F130" s="19" t="s">
        <v>343</v>
      </c>
      <c r="G130" s="16">
        <v>7996000</v>
      </c>
    </row>
    <row r="131" spans="1:7" ht="45">
      <c r="A131" s="50" t="s">
        <v>123</v>
      </c>
      <c r="B131" s="40"/>
      <c r="C131" s="40"/>
      <c r="D131" s="17">
        <v>200</v>
      </c>
      <c r="E131" s="16">
        <f>SUM(E132)</f>
        <v>10123787</v>
      </c>
      <c r="F131" s="19" t="s">
        <v>344</v>
      </c>
      <c r="G131" s="16">
        <f>SUM(G132)</f>
        <v>9923887</v>
      </c>
    </row>
    <row r="132" spans="1:7" ht="45">
      <c r="A132" s="50" t="s">
        <v>15</v>
      </c>
      <c r="B132" s="42"/>
      <c r="C132" s="42"/>
      <c r="D132" s="17">
        <v>240</v>
      </c>
      <c r="E132" s="16">
        <v>10123787</v>
      </c>
      <c r="F132" s="19" t="s">
        <v>344</v>
      </c>
      <c r="G132" s="16">
        <v>9923887</v>
      </c>
    </row>
    <row r="133" spans="1:7">
      <c r="A133" s="51" t="s">
        <v>127</v>
      </c>
      <c r="B133" s="45"/>
      <c r="C133" s="45"/>
      <c r="D133" s="17">
        <v>800</v>
      </c>
      <c r="E133" s="16">
        <f>SUM(E134)</f>
        <v>125000</v>
      </c>
      <c r="F133" s="19" t="s">
        <v>92</v>
      </c>
      <c r="G133" s="16">
        <f>SUM(G134)</f>
        <v>125000</v>
      </c>
    </row>
    <row r="134" spans="1:7">
      <c r="A134" s="51" t="s">
        <v>23</v>
      </c>
      <c r="B134" s="40"/>
      <c r="C134" s="40"/>
      <c r="D134" s="17">
        <v>850</v>
      </c>
      <c r="E134" s="16">
        <v>125000</v>
      </c>
      <c r="F134" s="16" t="s">
        <v>92</v>
      </c>
      <c r="G134" s="16">
        <v>125000</v>
      </c>
    </row>
    <row r="135" spans="1:7" ht="60">
      <c r="A135" s="51" t="s">
        <v>346</v>
      </c>
      <c r="B135" s="40"/>
      <c r="C135" s="40" t="s">
        <v>347</v>
      </c>
      <c r="D135" s="17"/>
      <c r="E135" s="16"/>
      <c r="F135" s="19" t="s">
        <v>348</v>
      </c>
      <c r="G135" s="16">
        <f>SUM(G136)</f>
        <v>1690000</v>
      </c>
    </row>
    <row r="136" spans="1:7" ht="45">
      <c r="A136" s="50" t="s">
        <v>123</v>
      </c>
      <c r="B136" s="40"/>
      <c r="C136" s="40"/>
      <c r="D136" s="17">
        <v>200</v>
      </c>
      <c r="E136" s="16"/>
      <c r="F136" s="19" t="s">
        <v>348</v>
      </c>
      <c r="G136" s="16">
        <f>SUM(G137)</f>
        <v>1690000</v>
      </c>
    </row>
    <row r="137" spans="1:7" ht="45">
      <c r="A137" s="50" t="s">
        <v>15</v>
      </c>
      <c r="B137" s="40"/>
      <c r="C137" s="40"/>
      <c r="D137" s="17">
        <v>240</v>
      </c>
      <c r="E137" s="16"/>
      <c r="F137" s="19" t="s">
        <v>348</v>
      </c>
      <c r="G137" s="16">
        <v>1690000</v>
      </c>
    </row>
    <row r="138" spans="1:7" ht="75.75" thickBot="1">
      <c r="A138" s="51" t="s">
        <v>349</v>
      </c>
      <c r="B138" s="40"/>
      <c r="C138" s="40" t="s">
        <v>350</v>
      </c>
      <c r="D138" s="17"/>
      <c r="E138" s="16"/>
      <c r="F138" s="19" t="s">
        <v>351</v>
      </c>
      <c r="G138" s="16">
        <f>SUM(G139)</f>
        <v>729300</v>
      </c>
    </row>
    <row r="139" spans="1:7" ht="15.75" thickBot="1">
      <c r="A139" s="6" t="s">
        <v>107</v>
      </c>
      <c r="B139" s="40"/>
      <c r="C139" s="40"/>
      <c r="D139" s="17">
        <v>500</v>
      </c>
      <c r="E139" s="16"/>
      <c r="F139" s="19" t="s">
        <v>351</v>
      </c>
      <c r="G139" s="16">
        <f>SUM(G140)</f>
        <v>729300</v>
      </c>
    </row>
    <row r="140" spans="1:7" ht="15.75" thickBot="1">
      <c r="A140" s="63" t="s">
        <v>108</v>
      </c>
      <c r="B140" s="40"/>
      <c r="C140" s="40"/>
      <c r="D140" s="17">
        <v>540</v>
      </c>
      <c r="E140" s="16"/>
      <c r="F140" s="19" t="s">
        <v>351</v>
      </c>
      <c r="G140" s="16">
        <v>729300</v>
      </c>
    </row>
    <row r="141" spans="1:7" ht="47.25">
      <c r="A141" s="52" t="s">
        <v>161</v>
      </c>
      <c r="B141" s="11">
        <v>300</v>
      </c>
      <c r="C141" s="40"/>
      <c r="D141" s="30"/>
      <c r="E141" s="12">
        <f>SUM(E143)</f>
        <v>70000</v>
      </c>
      <c r="F141" s="13" t="s">
        <v>430</v>
      </c>
      <c r="G141" s="12">
        <f>SUM(G143,G147)</f>
        <v>155005.10999999999</v>
      </c>
    </row>
    <row r="142" spans="1:7" ht="15.75">
      <c r="A142" s="51" t="s">
        <v>162</v>
      </c>
      <c r="B142" s="20">
        <v>309</v>
      </c>
      <c r="C142" s="45"/>
      <c r="D142" s="30"/>
      <c r="E142" s="16">
        <f>SUM(E143)</f>
        <v>70000</v>
      </c>
      <c r="F142" s="12" t="s">
        <v>92</v>
      </c>
      <c r="G142" s="16">
        <f>SUM(G143)</f>
        <v>70000</v>
      </c>
    </row>
    <row r="143" spans="1:7" ht="30">
      <c r="A143" s="51" t="s">
        <v>138</v>
      </c>
      <c r="B143" s="40"/>
      <c r="C143" s="43" t="s">
        <v>139</v>
      </c>
      <c r="D143" s="30"/>
      <c r="E143" s="16">
        <f>SUM(E144)</f>
        <v>70000</v>
      </c>
      <c r="F143" s="16" t="s">
        <v>92</v>
      </c>
      <c r="G143" s="16">
        <f>SUM(G144)</f>
        <v>70000</v>
      </c>
    </row>
    <row r="144" spans="1:7" ht="60">
      <c r="A144" s="53" t="s">
        <v>29</v>
      </c>
      <c r="B144" s="42"/>
      <c r="C144" s="44" t="s">
        <v>163</v>
      </c>
      <c r="D144" s="30"/>
      <c r="E144" s="16">
        <f>SUM(E145)</f>
        <v>70000</v>
      </c>
      <c r="F144" s="16" t="s">
        <v>92</v>
      </c>
      <c r="G144" s="16">
        <f>SUM(G145)</f>
        <v>70000</v>
      </c>
    </row>
    <row r="145" spans="1:7" ht="45">
      <c r="A145" s="50" t="s">
        <v>123</v>
      </c>
      <c r="B145" s="40"/>
      <c r="C145" s="40"/>
      <c r="D145" s="17">
        <v>200</v>
      </c>
      <c r="E145" s="16">
        <f>SUM(E146)</f>
        <v>70000</v>
      </c>
      <c r="F145" s="16" t="s">
        <v>92</v>
      </c>
      <c r="G145" s="16">
        <f>SUM(G146)</f>
        <v>70000</v>
      </c>
    </row>
    <row r="146" spans="1:7" ht="45">
      <c r="A146" s="50" t="s">
        <v>15</v>
      </c>
      <c r="B146" s="42"/>
      <c r="C146" s="42"/>
      <c r="D146" s="17">
        <v>240</v>
      </c>
      <c r="E146" s="16">
        <v>70000</v>
      </c>
      <c r="F146" s="19" t="s">
        <v>92</v>
      </c>
      <c r="G146" s="16">
        <v>70000</v>
      </c>
    </row>
    <row r="147" spans="1:7" ht="60">
      <c r="A147" s="50" t="s">
        <v>428</v>
      </c>
      <c r="B147" s="69" t="s">
        <v>427</v>
      </c>
      <c r="C147" s="42"/>
      <c r="D147" s="17"/>
      <c r="E147" s="16"/>
      <c r="F147" s="19" t="s">
        <v>430</v>
      </c>
      <c r="G147" s="16">
        <f>SUM(G148)</f>
        <v>85005.11</v>
      </c>
    </row>
    <row r="148" spans="1:7" ht="30">
      <c r="A148" s="51" t="s">
        <v>138</v>
      </c>
      <c r="B148" s="68"/>
      <c r="C148" s="43" t="s">
        <v>139</v>
      </c>
      <c r="D148" s="17"/>
      <c r="E148" s="16"/>
      <c r="F148" s="19" t="s">
        <v>430</v>
      </c>
      <c r="G148" s="16">
        <f>SUM(G149)</f>
        <v>85005.11</v>
      </c>
    </row>
    <row r="149" spans="1:7" ht="30">
      <c r="A149" s="50" t="s">
        <v>429</v>
      </c>
      <c r="B149" s="68"/>
      <c r="C149" s="29" t="s">
        <v>102</v>
      </c>
      <c r="D149" s="17"/>
      <c r="E149" s="16"/>
      <c r="F149" s="19" t="s">
        <v>430</v>
      </c>
      <c r="G149" s="16">
        <f>SUM(G150)</f>
        <v>85005.11</v>
      </c>
    </row>
    <row r="150" spans="1:7" ht="15.75" thickBot="1">
      <c r="A150" s="4" t="s">
        <v>107</v>
      </c>
      <c r="B150" s="42"/>
      <c r="C150" s="42"/>
      <c r="D150" s="17">
        <v>500</v>
      </c>
      <c r="E150" s="16"/>
      <c r="F150" s="19" t="s">
        <v>430</v>
      </c>
      <c r="G150" s="16">
        <f>SUM(G151)</f>
        <v>85005.11</v>
      </c>
    </row>
    <row r="151" spans="1:7" ht="15.75" thickBot="1">
      <c r="A151" s="6" t="s">
        <v>108</v>
      </c>
      <c r="B151" s="42"/>
      <c r="C151" s="42"/>
      <c r="D151" s="17">
        <v>540</v>
      </c>
      <c r="E151" s="16"/>
      <c r="F151" s="19" t="s">
        <v>430</v>
      </c>
      <c r="G151" s="16">
        <v>85005.11</v>
      </c>
    </row>
    <row r="152" spans="1:7" ht="15.75">
      <c r="A152" s="55" t="s">
        <v>166</v>
      </c>
      <c r="B152" s="25">
        <v>400</v>
      </c>
      <c r="C152" s="45"/>
      <c r="D152" s="30"/>
      <c r="E152" s="12">
        <f>SUM(E153,E163,E193,E207)</f>
        <v>61810381</v>
      </c>
      <c r="F152" s="13" t="s">
        <v>364</v>
      </c>
      <c r="G152" s="12">
        <f>SUM(G153,G163,G193,G207)</f>
        <v>57269850.75</v>
      </c>
    </row>
    <row r="153" spans="1:7">
      <c r="A153" s="51" t="s">
        <v>167</v>
      </c>
      <c r="B153" s="20">
        <v>401</v>
      </c>
      <c r="C153" s="45"/>
      <c r="D153" s="30"/>
      <c r="E153" s="16">
        <f>SUM(E154)</f>
        <v>357200</v>
      </c>
      <c r="F153" s="19" t="s">
        <v>355</v>
      </c>
      <c r="G153" s="16">
        <f>SUM(G154)</f>
        <v>370220</v>
      </c>
    </row>
    <row r="154" spans="1:7" ht="33" customHeight="1">
      <c r="A154" s="51" t="s">
        <v>138</v>
      </c>
      <c r="B154" s="40"/>
      <c r="C154" s="43" t="s">
        <v>139</v>
      </c>
      <c r="D154" s="30"/>
      <c r="E154" s="16">
        <f>SUM(E155)</f>
        <v>357200</v>
      </c>
      <c r="F154" s="19" t="s">
        <v>355</v>
      </c>
      <c r="G154" s="16">
        <f>SUM(G155,G160)</f>
        <v>370220</v>
      </c>
    </row>
    <row r="155" spans="1:7" ht="90">
      <c r="A155" s="50" t="s">
        <v>291</v>
      </c>
      <c r="B155" s="42"/>
      <c r="C155" s="46" t="s">
        <v>168</v>
      </c>
      <c r="D155" s="30"/>
      <c r="E155" s="16">
        <f>SUM(E156,E158)</f>
        <v>357200</v>
      </c>
      <c r="F155" s="19" t="s">
        <v>92</v>
      </c>
      <c r="G155" s="16">
        <f>SUM(G156,G158)</f>
        <v>357200</v>
      </c>
    </row>
    <row r="156" spans="1:7" ht="90">
      <c r="A156" s="50" t="s">
        <v>89</v>
      </c>
      <c r="B156" s="42"/>
      <c r="C156" s="42"/>
      <c r="D156" s="17">
        <v>100</v>
      </c>
      <c r="E156" s="16">
        <f>SUM(E157)</f>
        <v>339000</v>
      </c>
      <c r="F156" s="19" t="s">
        <v>92</v>
      </c>
      <c r="G156" s="16">
        <f>SUM(G157)</f>
        <v>339000</v>
      </c>
    </row>
    <row r="157" spans="1:7" ht="30.75" customHeight="1">
      <c r="A157" s="52" t="s">
        <v>169</v>
      </c>
      <c r="B157" s="40"/>
      <c r="C157" s="40"/>
      <c r="D157" s="17">
        <v>120</v>
      </c>
      <c r="E157" s="16">
        <v>339000</v>
      </c>
      <c r="F157" s="19" t="s">
        <v>92</v>
      </c>
      <c r="G157" s="16">
        <v>339000</v>
      </c>
    </row>
    <row r="158" spans="1:7" ht="45">
      <c r="A158" s="50" t="s">
        <v>123</v>
      </c>
      <c r="B158" s="40"/>
      <c r="C158" s="40"/>
      <c r="D158" s="17">
        <v>200</v>
      </c>
      <c r="E158" s="16">
        <f>SUM(E159)</f>
        <v>18200</v>
      </c>
      <c r="F158" s="16" t="s">
        <v>92</v>
      </c>
      <c r="G158" s="16">
        <f>SUM(G159)</f>
        <v>18200</v>
      </c>
    </row>
    <row r="159" spans="1:7" ht="45.75" thickBot="1">
      <c r="A159" s="50" t="s">
        <v>15</v>
      </c>
      <c r="B159" s="42"/>
      <c r="C159" s="42"/>
      <c r="D159" s="17">
        <v>240</v>
      </c>
      <c r="E159" s="16">
        <v>18200</v>
      </c>
      <c r="F159" s="16"/>
      <c r="G159" s="16">
        <v>18200</v>
      </c>
    </row>
    <row r="160" spans="1:7" ht="60.75" thickBot="1">
      <c r="A160" s="6" t="s">
        <v>315</v>
      </c>
      <c r="B160" s="42"/>
      <c r="C160" s="64" t="s">
        <v>324</v>
      </c>
      <c r="D160" s="17"/>
      <c r="E160" s="16"/>
      <c r="F160" s="19" t="s">
        <v>355</v>
      </c>
      <c r="G160" s="16">
        <f>SUM(G161)</f>
        <v>13020</v>
      </c>
    </row>
    <row r="161" spans="1:7" ht="90.75" thickBot="1">
      <c r="A161" s="63" t="s">
        <v>317</v>
      </c>
      <c r="B161" s="42"/>
      <c r="C161" s="42"/>
      <c r="D161" s="17">
        <v>100</v>
      </c>
      <c r="E161" s="16"/>
      <c r="F161" s="19" t="s">
        <v>355</v>
      </c>
      <c r="G161" s="16">
        <f>SUM(G162)</f>
        <v>13020</v>
      </c>
    </row>
    <row r="162" spans="1:7" ht="30.75" thickBot="1">
      <c r="A162" s="63" t="s">
        <v>316</v>
      </c>
      <c r="B162" s="42"/>
      <c r="C162" s="42"/>
      <c r="D162" s="17">
        <v>120</v>
      </c>
      <c r="E162" s="16"/>
      <c r="F162" s="19" t="s">
        <v>355</v>
      </c>
      <c r="G162" s="16">
        <v>13020</v>
      </c>
    </row>
    <row r="163" spans="1:7">
      <c r="A163" s="51" t="s">
        <v>170</v>
      </c>
      <c r="B163" s="26">
        <v>405</v>
      </c>
      <c r="C163" s="40"/>
      <c r="D163" s="30"/>
      <c r="E163" s="16">
        <f>SUM(E164+E168+E175+E178+E184+E187+E190)</f>
        <v>14251181</v>
      </c>
      <c r="F163" s="19" t="s">
        <v>358</v>
      </c>
      <c r="G163" s="16">
        <f>SUM(G164+G168+G175+G178+G181+G184+G187+G190)</f>
        <v>3697630.75</v>
      </c>
    </row>
    <row r="164" spans="1:7" ht="105">
      <c r="A164" s="50" t="s">
        <v>171</v>
      </c>
      <c r="B164" s="42"/>
      <c r="C164" s="46" t="s">
        <v>172</v>
      </c>
      <c r="D164" s="30"/>
      <c r="E164" s="16">
        <f>SUM(E165)</f>
        <v>50000</v>
      </c>
      <c r="F164" s="19" t="s">
        <v>92</v>
      </c>
      <c r="G164" s="16">
        <f>SUM(G165)</f>
        <v>50000</v>
      </c>
    </row>
    <row r="165" spans="1:7" ht="60">
      <c r="A165" s="50" t="s">
        <v>292</v>
      </c>
      <c r="B165" s="42"/>
      <c r="C165" s="44" t="s">
        <v>173</v>
      </c>
      <c r="D165" s="30"/>
      <c r="E165" s="16">
        <f>SUM(E166)</f>
        <v>50000</v>
      </c>
      <c r="F165" s="19" t="s">
        <v>92</v>
      </c>
      <c r="G165" s="16">
        <f>SUM(G166)</f>
        <v>50000</v>
      </c>
    </row>
    <row r="166" spans="1:7" ht="45">
      <c r="A166" s="50" t="s">
        <v>123</v>
      </c>
      <c r="B166" s="40"/>
      <c r="C166" s="40"/>
      <c r="D166" s="17">
        <v>200</v>
      </c>
      <c r="E166" s="16">
        <f>SUM(E167)</f>
        <v>50000</v>
      </c>
      <c r="F166" s="16" t="s">
        <v>92</v>
      </c>
      <c r="G166" s="16">
        <f>SUM(G167)</f>
        <v>50000</v>
      </c>
    </row>
    <row r="167" spans="1:7" ht="45">
      <c r="A167" s="50" t="s">
        <v>15</v>
      </c>
      <c r="B167" s="42"/>
      <c r="C167" s="42"/>
      <c r="D167" s="17">
        <v>240</v>
      </c>
      <c r="E167" s="16">
        <v>50000</v>
      </c>
      <c r="F167" s="16" t="s">
        <v>92</v>
      </c>
      <c r="G167" s="16">
        <v>50000</v>
      </c>
    </row>
    <row r="168" spans="1:7" ht="90">
      <c r="A168" s="50" t="s">
        <v>30</v>
      </c>
      <c r="B168" s="42"/>
      <c r="C168" s="46" t="s">
        <v>174</v>
      </c>
      <c r="D168" s="30"/>
      <c r="E168" s="16">
        <f>SUM(E169,E171,E173)</f>
        <v>1957500</v>
      </c>
      <c r="F168" s="16" t="s">
        <v>92</v>
      </c>
      <c r="G168" s="16">
        <f>SUM(G169,G171,G173)</f>
        <v>1957500</v>
      </c>
    </row>
    <row r="169" spans="1:7" ht="90">
      <c r="A169" s="50" t="s">
        <v>89</v>
      </c>
      <c r="B169" s="42"/>
      <c r="C169" s="42"/>
      <c r="D169" s="17">
        <v>100</v>
      </c>
      <c r="E169" s="16">
        <f>SUM(E170)</f>
        <v>1886500</v>
      </c>
      <c r="F169" s="19" t="s">
        <v>92</v>
      </c>
      <c r="G169" s="16">
        <f>SUM(G170)</f>
        <v>1886500</v>
      </c>
    </row>
    <row r="170" spans="1:7" ht="45">
      <c r="A170" s="52" t="s">
        <v>117</v>
      </c>
      <c r="B170" s="40"/>
      <c r="C170" s="40"/>
      <c r="D170" s="17">
        <v>120</v>
      </c>
      <c r="E170" s="16">
        <v>1886500</v>
      </c>
      <c r="F170" s="19" t="s">
        <v>92</v>
      </c>
      <c r="G170" s="16">
        <v>1886500</v>
      </c>
    </row>
    <row r="171" spans="1:7" ht="45">
      <c r="A171" s="50" t="s">
        <v>123</v>
      </c>
      <c r="B171" s="40"/>
      <c r="C171" s="40"/>
      <c r="D171" s="17">
        <v>200</v>
      </c>
      <c r="E171" s="16">
        <f>SUM(E172)</f>
        <v>69000</v>
      </c>
      <c r="F171" s="19" t="s">
        <v>92</v>
      </c>
      <c r="G171" s="16">
        <f>SUM(G172)</f>
        <v>69000</v>
      </c>
    </row>
    <row r="172" spans="1:7" ht="45">
      <c r="A172" s="50" t="s">
        <v>15</v>
      </c>
      <c r="B172" s="42"/>
      <c r="C172" s="42"/>
      <c r="D172" s="17">
        <v>240</v>
      </c>
      <c r="E172" s="16">
        <v>69000</v>
      </c>
      <c r="F172" s="16" t="s">
        <v>92</v>
      </c>
      <c r="G172" s="16">
        <v>69000</v>
      </c>
    </row>
    <row r="173" spans="1:7">
      <c r="A173" s="51" t="s">
        <v>127</v>
      </c>
      <c r="B173" s="45"/>
      <c r="C173" s="45"/>
      <c r="D173" s="17">
        <v>800</v>
      </c>
      <c r="E173" s="16">
        <f>SUM(E174)</f>
        <v>2000</v>
      </c>
      <c r="F173" s="16" t="s">
        <v>92</v>
      </c>
      <c r="G173" s="16">
        <f>SUM(G174)</f>
        <v>2000</v>
      </c>
    </row>
    <row r="174" spans="1:7">
      <c r="A174" s="51" t="s">
        <v>23</v>
      </c>
      <c r="B174" s="40"/>
      <c r="C174" s="40"/>
      <c r="D174" s="17">
        <v>850</v>
      </c>
      <c r="E174" s="16">
        <v>2000</v>
      </c>
      <c r="F174" s="16" t="s">
        <v>92</v>
      </c>
      <c r="G174" s="16">
        <v>2000</v>
      </c>
    </row>
    <row r="175" spans="1:7" ht="150">
      <c r="A175" s="50" t="s">
        <v>31</v>
      </c>
      <c r="B175" s="42"/>
      <c r="C175" s="46" t="s">
        <v>175</v>
      </c>
      <c r="D175" s="30"/>
      <c r="E175" s="16">
        <f>SUM(E176)</f>
        <v>10000</v>
      </c>
      <c r="F175" s="16" t="s">
        <v>92</v>
      </c>
      <c r="G175" s="16">
        <f>SUM(G176)</f>
        <v>10000</v>
      </c>
    </row>
    <row r="176" spans="1:7" ht="45">
      <c r="A176" s="50" t="s">
        <v>123</v>
      </c>
      <c r="B176" s="40"/>
      <c r="C176" s="40"/>
      <c r="D176" s="17">
        <v>200</v>
      </c>
      <c r="E176" s="16">
        <f>SUM(E177)</f>
        <v>10000</v>
      </c>
      <c r="F176" s="16" t="s">
        <v>92</v>
      </c>
      <c r="G176" s="16">
        <f>SUM(G177)</f>
        <v>10000</v>
      </c>
    </row>
    <row r="177" spans="1:7" ht="45">
      <c r="A177" s="50" t="s">
        <v>15</v>
      </c>
      <c r="B177" s="42"/>
      <c r="C177" s="42"/>
      <c r="D177" s="17">
        <v>240</v>
      </c>
      <c r="E177" s="16">
        <v>10000</v>
      </c>
      <c r="F177" s="16" t="s">
        <v>92</v>
      </c>
      <c r="G177" s="16">
        <v>10000</v>
      </c>
    </row>
    <row r="178" spans="1:7" ht="135">
      <c r="A178" s="50" t="s">
        <v>293</v>
      </c>
      <c r="B178" s="42"/>
      <c r="C178" s="46" t="s">
        <v>176</v>
      </c>
      <c r="D178" s="30"/>
      <c r="E178" s="16">
        <f>SUM(E179)</f>
        <v>154400</v>
      </c>
      <c r="F178" s="16" t="s">
        <v>92</v>
      </c>
      <c r="G178" s="16">
        <f>SUM(G179)</f>
        <v>154400</v>
      </c>
    </row>
    <row r="179" spans="1:7" ht="45">
      <c r="A179" s="50" t="s">
        <v>123</v>
      </c>
      <c r="B179" s="40"/>
      <c r="C179" s="40"/>
      <c r="D179" s="17">
        <v>200</v>
      </c>
      <c r="E179" s="16">
        <f>SUM(E180)</f>
        <v>154400</v>
      </c>
      <c r="F179" s="16" t="s">
        <v>92</v>
      </c>
      <c r="G179" s="16">
        <f>SUM(G180)</f>
        <v>154400</v>
      </c>
    </row>
    <row r="180" spans="1:7" ht="45.75" thickBot="1">
      <c r="A180" s="50" t="s">
        <v>15</v>
      </c>
      <c r="B180" s="42"/>
      <c r="C180" s="42"/>
      <c r="D180" s="17">
        <v>240</v>
      </c>
      <c r="E180" s="16">
        <v>154400</v>
      </c>
      <c r="F180" s="16" t="s">
        <v>92</v>
      </c>
      <c r="G180" s="16">
        <v>154400</v>
      </c>
    </row>
    <row r="181" spans="1:7" ht="60.75" thickBot="1">
      <c r="A181" s="6" t="s">
        <v>315</v>
      </c>
      <c r="B181" s="42"/>
      <c r="C181" s="64" t="s">
        <v>324</v>
      </c>
      <c r="D181" s="17"/>
      <c r="E181" s="16"/>
      <c r="F181" s="19" t="s">
        <v>356</v>
      </c>
      <c r="G181" s="16">
        <f>SUM(G182)</f>
        <v>102369.75</v>
      </c>
    </row>
    <row r="182" spans="1:7" ht="90.75" thickBot="1">
      <c r="A182" s="63" t="s">
        <v>317</v>
      </c>
      <c r="B182" s="42"/>
      <c r="C182" s="42"/>
      <c r="D182" s="17">
        <v>100</v>
      </c>
      <c r="E182" s="16"/>
      <c r="F182" s="19" t="s">
        <v>356</v>
      </c>
      <c r="G182" s="16">
        <f>SUM(G183)</f>
        <v>102369.75</v>
      </c>
    </row>
    <row r="183" spans="1:7" ht="30.75" thickBot="1">
      <c r="A183" s="63" t="s">
        <v>316</v>
      </c>
      <c r="B183" s="42"/>
      <c r="C183" s="42"/>
      <c r="D183" s="17">
        <v>120</v>
      </c>
      <c r="E183" s="16"/>
      <c r="F183" s="19" t="s">
        <v>356</v>
      </c>
      <c r="G183" s="16">
        <v>102369.75</v>
      </c>
    </row>
    <row r="184" spans="1:7" ht="45">
      <c r="A184" s="52" t="s">
        <v>177</v>
      </c>
      <c r="B184" s="40"/>
      <c r="C184" s="44" t="s">
        <v>178</v>
      </c>
      <c r="D184" s="30"/>
      <c r="E184" s="16">
        <f>SUM(E185)</f>
        <v>11814800</v>
      </c>
      <c r="F184" s="16">
        <v>-11105920</v>
      </c>
      <c r="G184" s="16">
        <f>SUM(G185)</f>
        <v>708880</v>
      </c>
    </row>
    <row r="185" spans="1:7" ht="45">
      <c r="A185" s="50" t="s">
        <v>123</v>
      </c>
      <c r="B185" s="40"/>
      <c r="C185" s="40"/>
      <c r="D185" s="17">
        <v>200</v>
      </c>
      <c r="E185" s="16">
        <f>SUM(E186)</f>
        <v>11814800</v>
      </c>
      <c r="F185" s="16">
        <v>-11105920</v>
      </c>
      <c r="G185" s="16">
        <f>SUM(G186)</f>
        <v>708880</v>
      </c>
    </row>
    <row r="186" spans="1:7" ht="45">
      <c r="A186" s="50" t="s">
        <v>15</v>
      </c>
      <c r="B186" s="42"/>
      <c r="C186" s="42"/>
      <c r="D186" s="17">
        <v>240</v>
      </c>
      <c r="E186" s="16">
        <v>11814800</v>
      </c>
      <c r="F186" s="16">
        <v>-11105920</v>
      </c>
      <c r="G186" s="16">
        <v>708880</v>
      </c>
    </row>
    <row r="187" spans="1:7" ht="75">
      <c r="A187" s="50" t="s">
        <v>32</v>
      </c>
      <c r="B187" s="42"/>
      <c r="C187" s="46" t="s">
        <v>179</v>
      </c>
      <c r="D187" s="30"/>
      <c r="E187" s="16">
        <f>SUM(E188)</f>
        <v>235800</v>
      </c>
      <c r="F187" s="19" t="s">
        <v>92</v>
      </c>
      <c r="G187" s="16">
        <f>SUM(G188)</f>
        <v>235800</v>
      </c>
    </row>
    <row r="188" spans="1:7">
      <c r="A188" s="51" t="s">
        <v>127</v>
      </c>
      <c r="B188" s="45"/>
      <c r="C188" s="45"/>
      <c r="D188" s="17">
        <v>800</v>
      </c>
      <c r="E188" s="16">
        <v>235800</v>
      </c>
      <c r="F188" s="19" t="s">
        <v>92</v>
      </c>
      <c r="G188" s="16">
        <v>235800</v>
      </c>
    </row>
    <row r="189" spans="1:7" ht="75.75" thickBot="1">
      <c r="A189" s="51" t="s">
        <v>33</v>
      </c>
      <c r="B189" s="42"/>
      <c r="C189" s="42"/>
      <c r="D189" s="17">
        <v>810</v>
      </c>
      <c r="E189" s="16">
        <v>203700</v>
      </c>
      <c r="F189" s="16" t="s">
        <v>92</v>
      </c>
      <c r="G189" s="16">
        <v>203700</v>
      </c>
    </row>
    <row r="190" spans="1:7" ht="78" customHeight="1" thickBot="1">
      <c r="A190" s="6" t="s">
        <v>311</v>
      </c>
      <c r="B190" s="42"/>
      <c r="C190" s="42" t="s">
        <v>312</v>
      </c>
      <c r="D190" s="17"/>
      <c r="E190" s="16">
        <f>SUM(E191)</f>
        <v>28681</v>
      </c>
      <c r="F190" s="19" t="s">
        <v>357</v>
      </c>
      <c r="G190" s="16">
        <f>SUM(G191)</f>
        <v>478681</v>
      </c>
    </row>
    <row r="191" spans="1:7" ht="45.75" thickBot="1">
      <c r="A191" s="63" t="s">
        <v>95</v>
      </c>
      <c r="B191" s="42"/>
      <c r="C191" s="42"/>
      <c r="D191" s="17"/>
      <c r="E191" s="16">
        <f>SUM(E192)</f>
        <v>28681</v>
      </c>
      <c r="F191" s="19" t="s">
        <v>357</v>
      </c>
      <c r="G191" s="16">
        <f>SUM(G192)</f>
        <v>478681</v>
      </c>
    </row>
    <row r="192" spans="1:7" ht="45.75" customHeight="1" thickBot="1">
      <c r="A192" s="63" t="s">
        <v>15</v>
      </c>
      <c r="B192" s="42"/>
      <c r="C192" s="42"/>
      <c r="D192" s="17"/>
      <c r="E192" s="16">
        <v>28681</v>
      </c>
      <c r="F192" s="19" t="s">
        <v>357</v>
      </c>
      <c r="G192" s="16">
        <v>478681</v>
      </c>
    </row>
    <row r="193" spans="1:7" ht="15.75" thickBot="1">
      <c r="A193" s="50" t="s">
        <v>294</v>
      </c>
      <c r="B193" s="26">
        <v>409</v>
      </c>
      <c r="C193" s="40"/>
      <c r="D193" s="30"/>
      <c r="E193" s="16">
        <f>SUM(E198+E194)</f>
        <v>46902000</v>
      </c>
      <c r="F193" s="16" t="s">
        <v>92</v>
      </c>
      <c r="G193" s="16">
        <f>SUM(G198+G194)</f>
        <v>52902000</v>
      </c>
    </row>
    <row r="194" spans="1:7" ht="60">
      <c r="A194" s="2" t="s">
        <v>93</v>
      </c>
      <c r="B194" s="26"/>
      <c r="C194" s="27" t="s">
        <v>96</v>
      </c>
      <c r="D194" s="30"/>
      <c r="E194" s="16">
        <f>SUM(E195)</f>
        <v>20500</v>
      </c>
      <c r="F194" s="19" t="s">
        <v>92</v>
      </c>
      <c r="G194" s="16">
        <f>SUM(G195)</f>
        <v>20500</v>
      </c>
    </row>
    <row r="195" spans="1:7" ht="30">
      <c r="A195" s="56" t="s">
        <v>94</v>
      </c>
      <c r="B195" s="28"/>
      <c r="C195" s="29" t="s">
        <v>97</v>
      </c>
      <c r="D195" s="30"/>
      <c r="E195" s="16">
        <f>SUM(E196)</f>
        <v>20500</v>
      </c>
      <c r="F195" s="19" t="s">
        <v>92</v>
      </c>
      <c r="G195" s="16">
        <f>SUM(G196)</f>
        <v>20500</v>
      </c>
    </row>
    <row r="196" spans="1:7" ht="45">
      <c r="A196" s="57" t="s">
        <v>95</v>
      </c>
      <c r="B196" s="28"/>
      <c r="C196" s="29" t="s">
        <v>97</v>
      </c>
      <c r="D196" s="30">
        <v>200</v>
      </c>
      <c r="E196" s="16">
        <f>SUM(E197)</f>
        <v>20500</v>
      </c>
      <c r="F196" s="19" t="s">
        <v>92</v>
      </c>
      <c r="G196" s="16">
        <f>SUM(G197)</f>
        <v>20500</v>
      </c>
    </row>
    <row r="197" spans="1:7" ht="45">
      <c r="A197" s="58" t="s">
        <v>15</v>
      </c>
      <c r="B197" s="26"/>
      <c r="C197" s="29" t="s">
        <v>97</v>
      </c>
      <c r="D197" s="30">
        <v>240</v>
      </c>
      <c r="E197" s="16">
        <v>20500</v>
      </c>
      <c r="F197" s="19" t="s">
        <v>92</v>
      </c>
      <c r="G197" s="16">
        <v>20500</v>
      </c>
    </row>
    <row r="198" spans="1:7" ht="60">
      <c r="A198" s="51" t="s">
        <v>34</v>
      </c>
      <c r="B198" s="42"/>
      <c r="C198" s="27" t="s">
        <v>98</v>
      </c>
      <c r="D198" s="30"/>
      <c r="E198" s="16">
        <f>SUM(E199,E202)</f>
        <v>46881500</v>
      </c>
      <c r="F198" s="19" t="s">
        <v>363</v>
      </c>
      <c r="G198" s="16">
        <f>SUM(G199,G202)</f>
        <v>52881500</v>
      </c>
    </row>
    <row r="199" spans="1:7" ht="30">
      <c r="A199" s="50" t="s">
        <v>295</v>
      </c>
      <c r="B199" s="40"/>
      <c r="C199" s="43" t="s">
        <v>180</v>
      </c>
      <c r="D199" s="30"/>
      <c r="E199" s="16">
        <f>SUM(E200)</f>
        <v>4826969</v>
      </c>
      <c r="F199" s="19" t="s">
        <v>359</v>
      </c>
      <c r="G199" s="16">
        <f>SUM(G200)</f>
        <v>4792163</v>
      </c>
    </row>
    <row r="200" spans="1:7" ht="45">
      <c r="A200" s="50" t="s">
        <v>123</v>
      </c>
      <c r="B200" s="42"/>
      <c r="C200" s="42"/>
      <c r="D200" s="17">
        <v>200</v>
      </c>
      <c r="E200" s="16">
        <f>SUM(E201)</f>
        <v>4826969</v>
      </c>
      <c r="F200" s="19" t="s">
        <v>359</v>
      </c>
      <c r="G200" s="16">
        <f>SUM(G201)</f>
        <v>4792163</v>
      </c>
    </row>
    <row r="201" spans="1:7" ht="45">
      <c r="A201" s="50" t="s">
        <v>15</v>
      </c>
      <c r="B201" s="42"/>
      <c r="C201" s="42"/>
      <c r="D201" s="17">
        <v>240</v>
      </c>
      <c r="E201" s="16">
        <v>4826969</v>
      </c>
      <c r="F201" s="19" t="s">
        <v>359</v>
      </c>
      <c r="G201" s="16">
        <v>4792163</v>
      </c>
    </row>
    <row r="202" spans="1:7" ht="90">
      <c r="A202" s="51" t="s">
        <v>35</v>
      </c>
      <c r="B202" s="42"/>
      <c r="C202" s="46" t="s">
        <v>181</v>
      </c>
      <c r="D202" s="30"/>
      <c r="E202" s="16">
        <f>SUM(E203,E205)</f>
        <v>42054531</v>
      </c>
      <c r="F202" s="19" t="s">
        <v>362</v>
      </c>
      <c r="G202" s="16">
        <f>SUM(G203,G205)</f>
        <v>48089337</v>
      </c>
    </row>
    <row r="203" spans="1:7" ht="45">
      <c r="A203" s="50" t="s">
        <v>123</v>
      </c>
      <c r="B203" s="40"/>
      <c r="C203" s="40"/>
      <c r="D203" s="17">
        <v>200</v>
      </c>
      <c r="E203" s="16">
        <f>SUM(E204)</f>
        <v>5476749.2300000004</v>
      </c>
      <c r="F203" s="19" t="s">
        <v>360</v>
      </c>
      <c r="G203" s="16">
        <f>SUM(G204)</f>
        <v>8957278.4900000002</v>
      </c>
    </row>
    <row r="204" spans="1:7" ht="45">
      <c r="A204" s="50" t="s">
        <v>15</v>
      </c>
      <c r="B204" s="42"/>
      <c r="C204" s="42"/>
      <c r="D204" s="17">
        <v>240</v>
      </c>
      <c r="E204" s="16">
        <v>5476749.2300000004</v>
      </c>
      <c r="F204" s="19" t="s">
        <v>360</v>
      </c>
      <c r="G204" s="16">
        <v>8957278.4900000002</v>
      </c>
    </row>
    <row r="205" spans="1:7">
      <c r="A205" s="51" t="s">
        <v>107</v>
      </c>
      <c r="B205" s="45"/>
      <c r="C205" s="45"/>
      <c r="D205" s="17">
        <v>500</v>
      </c>
      <c r="E205" s="16">
        <f>SUM(E206)</f>
        <v>36577781.770000003</v>
      </c>
      <c r="F205" s="19" t="s">
        <v>361</v>
      </c>
      <c r="G205" s="16">
        <f>SUM(G206)</f>
        <v>39132058.509999998</v>
      </c>
    </row>
    <row r="206" spans="1:7">
      <c r="A206" s="51" t="s">
        <v>182</v>
      </c>
      <c r="B206" s="45"/>
      <c r="C206" s="45"/>
      <c r="D206" s="17">
        <v>520</v>
      </c>
      <c r="E206" s="16">
        <v>36577781.770000003</v>
      </c>
      <c r="F206" s="19" t="s">
        <v>361</v>
      </c>
      <c r="G206" s="16">
        <v>39132058.509999998</v>
      </c>
    </row>
    <row r="207" spans="1:7" ht="30">
      <c r="A207" s="52" t="s">
        <v>183</v>
      </c>
      <c r="B207" s="15">
        <v>412</v>
      </c>
      <c r="C207" s="40"/>
      <c r="D207" s="30"/>
      <c r="E207" s="16">
        <f t="shared" ref="E207:G210" si="3">SUM(E208)</f>
        <v>300000</v>
      </c>
      <c r="F207" s="19" t="s">
        <v>92</v>
      </c>
      <c r="G207" s="16">
        <f t="shared" si="3"/>
        <v>300000</v>
      </c>
    </row>
    <row r="208" spans="1:7" ht="30">
      <c r="A208" s="51" t="s">
        <v>138</v>
      </c>
      <c r="B208" s="40"/>
      <c r="C208" s="43" t="s">
        <v>139</v>
      </c>
      <c r="D208" s="30"/>
      <c r="E208" s="16">
        <f t="shared" si="3"/>
        <v>300000</v>
      </c>
      <c r="F208" s="16" t="s">
        <v>92</v>
      </c>
      <c r="G208" s="16">
        <f t="shared" si="3"/>
        <v>300000</v>
      </c>
    </row>
    <row r="209" spans="1:7" ht="30">
      <c r="A209" s="52" t="s">
        <v>184</v>
      </c>
      <c r="B209" s="40"/>
      <c r="C209" s="43" t="s">
        <v>185</v>
      </c>
      <c r="D209" s="30"/>
      <c r="E209" s="16">
        <f t="shared" si="3"/>
        <v>300000</v>
      </c>
      <c r="F209" s="16" t="s">
        <v>92</v>
      </c>
      <c r="G209" s="16">
        <f t="shared" si="3"/>
        <v>300000</v>
      </c>
    </row>
    <row r="210" spans="1:7" ht="45">
      <c r="A210" s="50" t="s">
        <v>123</v>
      </c>
      <c r="B210" s="40"/>
      <c r="C210" s="40"/>
      <c r="D210" s="17">
        <v>200</v>
      </c>
      <c r="E210" s="16">
        <f t="shared" si="3"/>
        <v>300000</v>
      </c>
      <c r="F210" s="16" t="s">
        <v>92</v>
      </c>
      <c r="G210" s="16">
        <f t="shared" si="3"/>
        <v>300000</v>
      </c>
    </row>
    <row r="211" spans="1:7" ht="45">
      <c r="A211" s="50" t="s">
        <v>15</v>
      </c>
      <c r="B211" s="42"/>
      <c r="C211" s="42"/>
      <c r="D211" s="17">
        <v>240</v>
      </c>
      <c r="E211" s="16">
        <v>300000</v>
      </c>
      <c r="F211" s="16" t="s">
        <v>92</v>
      </c>
      <c r="G211" s="16">
        <v>300000</v>
      </c>
    </row>
    <row r="212" spans="1:7" ht="31.5">
      <c r="A212" s="52" t="s">
        <v>186</v>
      </c>
      <c r="B212" s="11">
        <v>500</v>
      </c>
      <c r="C212" s="40"/>
      <c r="D212" s="30"/>
      <c r="E212" s="12">
        <f>SUM(E213,E217,E234)</f>
        <v>38505458</v>
      </c>
      <c r="F212" s="13" t="s">
        <v>365</v>
      </c>
      <c r="G212" s="12">
        <f>SUM(G213,G217,G230,G234)</f>
        <v>42485142.840000004</v>
      </c>
    </row>
    <row r="213" spans="1:7" ht="15.75">
      <c r="A213" s="55" t="s">
        <v>187</v>
      </c>
      <c r="B213" s="25">
        <v>501</v>
      </c>
      <c r="C213" s="45"/>
      <c r="D213" s="30"/>
      <c r="E213" s="12">
        <f>SUM(E214)</f>
        <v>7000</v>
      </c>
      <c r="F213" s="13" t="s">
        <v>92</v>
      </c>
      <c r="G213" s="12">
        <v>7000</v>
      </c>
    </row>
    <row r="214" spans="1:7" ht="30">
      <c r="A214" s="52" t="s">
        <v>188</v>
      </c>
      <c r="B214" s="40"/>
      <c r="C214" s="43" t="s">
        <v>189</v>
      </c>
      <c r="D214" s="30"/>
      <c r="E214" s="16">
        <f>SUM(E215)</f>
        <v>7000</v>
      </c>
      <c r="F214" s="12" t="s">
        <v>92</v>
      </c>
      <c r="G214" s="16">
        <v>7000</v>
      </c>
    </row>
    <row r="215" spans="1:7" ht="45">
      <c r="A215" s="50" t="s">
        <v>123</v>
      </c>
      <c r="B215" s="40"/>
      <c r="C215" s="40"/>
      <c r="D215" s="17">
        <v>200</v>
      </c>
      <c r="E215" s="16">
        <f>SUM(E216)</f>
        <v>7000</v>
      </c>
      <c r="F215" s="16" t="s">
        <v>92</v>
      </c>
      <c r="G215" s="16">
        <f>SUM(G216)</f>
        <v>7000</v>
      </c>
    </row>
    <row r="216" spans="1:7" ht="45">
      <c r="A216" s="50" t="s">
        <v>15</v>
      </c>
      <c r="B216" s="42"/>
      <c r="C216" s="42"/>
      <c r="D216" s="17">
        <v>240</v>
      </c>
      <c r="E216" s="16">
        <v>7000</v>
      </c>
      <c r="F216" s="16" t="s">
        <v>92</v>
      </c>
      <c r="G216" s="16">
        <v>7000</v>
      </c>
    </row>
    <row r="217" spans="1:7">
      <c r="A217" s="51" t="s">
        <v>190</v>
      </c>
      <c r="B217" s="20">
        <v>502</v>
      </c>
      <c r="C217" s="45"/>
      <c r="D217" s="30"/>
      <c r="E217" s="16">
        <f>SUM(E218+E224)</f>
        <v>5170327</v>
      </c>
      <c r="F217" s="19" t="s">
        <v>371</v>
      </c>
      <c r="G217" s="16">
        <f>SUM(G218+G224)</f>
        <v>8480011.8399999999</v>
      </c>
    </row>
    <row r="218" spans="1:7" ht="30">
      <c r="A218" s="50" t="s">
        <v>297</v>
      </c>
      <c r="B218" s="20"/>
      <c r="C218" s="44" t="s">
        <v>192</v>
      </c>
      <c r="D218" s="30"/>
      <c r="E218" s="16">
        <f>SUM(E219)</f>
        <v>2256000</v>
      </c>
      <c r="F218" s="19" t="s">
        <v>365</v>
      </c>
      <c r="G218" s="16">
        <f>SUM(G219,G222)</f>
        <v>6235684.8399999999</v>
      </c>
    </row>
    <row r="219" spans="1:7" ht="30">
      <c r="A219" s="1" t="s">
        <v>309</v>
      </c>
      <c r="B219" s="20"/>
      <c r="C219" s="27" t="s">
        <v>310</v>
      </c>
      <c r="D219" s="30"/>
      <c r="E219" s="16">
        <f>SUM(E220)</f>
        <v>2256000</v>
      </c>
      <c r="F219" s="19" t="s">
        <v>92</v>
      </c>
      <c r="G219" s="16">
        <f>SUM(G220)</f>
        <v>2256000</v>
      </c>
    </row>
    <row r="220" spans="1:7" ht="45">
      <c r="A220" s="50" t="s">
        <v>123</v>
      </c>
      <c r="B220" s="20"/>
      <c r="C220" s="45"/>
      <c r="D220" s="30">
        <v>200</v>
      </c>
      <c r="E220" s="16">
        <f>SUM(E221)</f>
        <v>2256000</v>
      </c>
      <c r="F220" s="19" t="s">
        <v>92</v>
      </c>
      <c r="G220" s="16">
        <f>SUM(G221)</f>
        <v>2256000</v>
      </c>
    </row>
    <row r="221" spans="1:7" ht="45">
      <c r="A221" s="50" t="s">
        <v>15</v>
      </c>
      <c r="B221" s="20"/>
      <c r="C221" s="45"/>
      <c r="D221" s="30">
        <v>240</v>
      </c>
      <c r="E221" s="16">
        <v>2256000</v>
      </c>
      <c r="F221" s="19" t="s">
        <v>92</v>
      </c>
      <c r="G221" s="16">
        <v>2256000</v>
      </c>
    </row>
    <row r="222" spans="1:7" ht="15.75" thickBot="1">
      <c r="A222" s="4" t="s">
        <v>107</v>
      </c>
      <c r="B222" s="20"/>
      <c r="C222" s="45"/>
      <c r="D222" s="30">
        <v>500</v>
      </c>
      <c r="E222" s="16"/>
      <c r="F222" s="19" t="s">
        <v>365</v>
      </c>
      <c r="G222" s="16">
        <f>SUM(G223)</f>
        <v>3979684.84</v>
      </c>
    </row>
    <row r="223" spans="1:7" ht="15.75" thickBot="1">
      <c r="A223" s="6" t="s">
        <v>108</v>
      </c>
      <c r="B223" s="20"/>
      <c r="C223" s="45"/>
      <c r="D223" s="30">
        <v>540</v>
      </c>
      <c r="E223" s="16"/>
      <c r="F223" s="19" t="s">
        <v>365</v>
      </c>
      <c r="G223" s="16">
        <v>3979684.84</v>
      </c>
    </row>
    <row r="224" spans="1:7" ht="30">
      <c r="A224" s="51" t="s">
        <v>138</v>
      </c>
      <c r="B224" s="40"/>
      <c r="C224" s="43" t="s">
        <v>139</v>
      </c>
      <c r="D224" s="30"/>
      <c r="E224" s="16">
        <f>SUM(E225+E228)</f>
        <v>2914327</v>
      </c>
      <c r="F224" s="19" t="s">
        <v>370</v>
      </c>
      <c r="G224" s="16">
        <f>SUM(G225)</f>
        <v>2244327</v>
      </c>
    </row>
    <row r="225" spans="1:7" ht="30">
      <c r="A225" s="50" t="s">
        <v>296</v>
      </c>
      <c r="B225" s="40"/>
      <c r="C225" s="43" t="s">
        <v>191</v>
      </c>
      <c r="D225" s="30"/>
      <c r="E225" s="16">
        <f>SUM(E226,E228)</f>
        <v>2788757</v>
      </c>
      <c r="F225" s="19" t="s">
        <v>370</v>
      </c>
      <c r="G225" s="16">
        <f>SUM(G226,G228)</f>
        <v>2244327</v>
      </c>
    </row>
    <row r="226" spans="1:7" ht="45">
      <c r="A226" s="50" t="s">
        <v>123</v>
      </c>
      <c r="B226" s="40"/>
      <c r="C226" s="40"/>
      <c r="D226" s="17">
        <v>200</v>
      </c>
      <c r="E226" s="16">
        <f>SUM(E227)</f>
        <v>2663187</v>
      </c>
      <c r="F226" s="19" t="s">
        <v>370</v>
      </c>
      <c r="G226" s="16">
        <f>SUM(G227)</f>
        <v>2118757</v>
      </c>
    </row>
    <row r="227" spans="1:7" ht="45">
      <c r="A227" s="50" t="s">
        <v>15</v>
      </c>
      <c r="B227" s="42"/>
      <c r="C227" s="42"/>
      <c r="D227" s="17">
        <v>240</v>
      </c>
      <c r="E227" s="16">
        <v>2663187</v>
      </c>
      <c r="F227" s="19" t="s">
        <v>370</v>
      </c>
      <c r="G227" s="16">
        <v>2118757</v>
      </c>
    </row>
    <row r="228" spans="1:7" ht="45">
      <c r="A228" s="53" t="s">
        <v>38</v>
      </c>
      <c r="B228" s="42"/>
      <c r="C228" s="42"/>
      <c r="D228" s="17">
        <v>400</v>
      </c>
      <c r="E228" s="16">
        <f>SUM(E229)</f>
        <v>125570</v>
      </c>
      <c r="F228" s="19" t="s">
        <v>92</v>
      </c>
      <c r="G228" s="16">
        <f>SUM(G229)</f>
        <v>125570</v>
      </c>
    </row>
    <row r="229" spans="1:7">
      <c r="A229" s="51" t="s">
        <v>153</v>
      </c>
      <c r="B229" s="42"/>
      <c r="C229" s="42"/>
      <c r="D229" s="17">
        <v>410</v>
      </c>
      <c r="E229" s="16">
        <v>125570</v>
      </c>
      <c r="F229" s="19" t="s">
        <v>92</v>
      </c>
      <c r="G229" s="16">
        <v>125570</v>
      </c>
    </row>
    <row r="230" spans="1:7">
      <c r="A230" s="51" t="s">
        <v>367</v>
      </c>
      <c r="B230" s="65" t="s">
        <v>368</v>
      </c>
      <c r="C230" s="42"/>
      <c r="D230" s="17"/>
      <c r="E230" s="16"/>
      <c r="F230" s="19" t="s">
        <v>369</v>
      </c>
      <c r="G230" s="16">
        <f>SUM(G231)</f>
        <v>670000</v>
      </c>
    </row>
    <row r="231" spans="1:7" ht="30">
      <c r="A231" s="51" t="s">
        <v>366</v>
      </c>
      <c r="B231" s="42"/>
      <c r="C231" s="43" t="s">
        <v>191</v>
      </c>
      <c r="D231" s="17"/>
      <c r="E231" s="16"/>
      <c r="F231" s="19" t="s">
        <v>369</v>
      </c>
      <c r="G231" s="16">
        <f>SUM(G232)</f>
        <v>670000</v>
      </c>
    </row>
    <row r="232" spans="1:7" ht="45">
      <c r="A232" s="50" t="s">
        <v>123</v>
      </c>
      <c r="B232" s="42"/>
      <c r="C232" s="42"/>
      <c r="D232" s="17">
        <v>200</v>
      </c>
      <c r="E232" s="16"/>
      <c r="F232" s="19" t="s">
        <v>369</v>
      </c>
      <c r="G232" s="16">
        <f>SUM(G233)</f>
        <v>670000</v>
      </c>
    </row>
    <row r="233" spans="1:7" ht="45">
      <c r="A233" s="50" t="s">
        <v>15</v>
      </c>
      <c r="B233" s="42"/>
      <c r="C233" s="42"/>
      <c r="D233" s="17">
        <v>240</v>
      </c>
      <c r="E233" s="16"/>
      <c r="F233" s="19" t="s">
        <v>369</v>
      </c>
      <c r="G233" s="16">
        <v>670000</v>
      </c>
    </row>
    <row r="234" spans="1:7" ht="30">
      <c r="A234" s="51" t="s">
        <v>36</v>
      </c>
      <c r="B234" s="15">
        <v>505</v>
      </c>
      <c r="C234" s="40"/>
      <c r="D234" s="30"/>
      <c r="E234" s="16">
        <f>SUM(E235)</f>
        <v>33328131</v>
      </c>
      <c r="F234" s="19" t="s">
        <v>92</v>
      </c>
      <c r="G234" s="16">
        <f>SUM(G235)</f>
        <v>33328131</v>
      </c>
    </row>
    <row r="235" spans="1:7" ht="30">
      <c r="A235" s="50" t="s">
        <v>297</v>
      </c>
      <c r="B235" s="40"/>
      <c r="C235" s="44" t="s">
        <v>192</v>
      </c>
      <c r="D235" s="30"/>
      <c r="E235" s="16">
        <f>SUM(E236)</f>
        <v>33328131</v>
      </c>
      <c r="F235" s="19" t="s">
        <v>92</v>
      </c>
      <c r="G235" s="16">
        <f>SUM(G236)</f>
        <v>33328131</v>
      </c>
    </row>
    <row r="236" spans="1:7" ht="30">
      <c r="A236" s="51" t="s">
        <v>193</v>
      </c>
      <c r="B236" s="40"/>
      <c r="C236" s="43" t="s">
        <v>194</v>
      </c>
      <c r="D236" s="30"/>
      <c r="E236" s="16">
        <f>SUM(E237)</f>
        <v>33328131</v>
      </c>
      <c r="F236" s="19" t="s">
        <v>92</v>
      </c>
      <c r="G236" s="16">
        <f>SUM(G237)</f>
        <v>33328131</v>
      </c>
    </row>
    <row r="237" spans="1:7" ht="45">
      <c r="A237" s="51" t="s">
        <v>37</v>
      </c>
      <c r="B237" s="42"/>
      <c r="C237" s="44" t="s">
        <v>195</v>
      </c>
      <c r="D237" s="30"/>
      <c r="E237" s="16">
        <f>SUM(E238)</f>
        <v>33328131</v>
      </c>
      <c r="F237" s="19" t="s">
        <v>92</v>
      </c>
      <c r="G237" s="16">
        <f>SUM(G238)</f>
        <v>33328131</v>
      </c>
    </row>
    <row r="238" spans="1:7" ht="45">
      <c r="A238" s="51" t="s">
        <v>38</v>
      </c>
      <c r="B238" s="42"/>
      <c r="C238" s="42"/>
      <c r="D238" s="17">
        <v>400</v>
      </c>
      <c r="E238" s="16">
        <f>SUM(E239)</f>
        <v>33328131</v>
      </c>
      <c r="F238" s="19" t="s">
        <v>92</v>
      </c>
      <c r="G238" s="16">
        <f>SUM(G239)</f>
        <v>33328131</v>
      </c>
    </row>
    <row r="239" spans="1:7">
      <c r="A239" s="51" t="s">
        <v>153</v>
      </c>
      <c r="B239" s="40"/>
      <c r="C239" s="40"/>
      <c r="D239" s="17">
        <v>410</v>
      </c>
      <c r="E239" s="16">
        <v>33328131</v>
      </c>
      <c r="F239" s="19" t="s">
        <v>92</v>
      </c>
      <c r="G239" s="16">
        <v>33328131</v>
      </c>
    </row>
    <row r="240" spans="1:7" ht="15.75">
      <c r="A240" s="55" t="s">
        <v>196</v>
      </c>
      <c r="B240" s="25">
        <v>700</v>
      </c>
      <c r="C240" s="45"/>
      <c r="D240" s="30"/>
      <c r="E240" s="12">
        <f>SUM(E241,E263,E322,E344)</f>
        <v>137988764.25</v>
      </c>
      <c r="F240" s="67" t="s">
        <v>402</v>
      </c>
      <c r="G240" s="62">
        <f>SUM(G241,G263,G322,G344)</f>
        <v>168660455.25</v>
      </c>
    </row>
    <row r="241" spans="1:7">
      <c r="A241" s="51" t="s">
        <v>197</v>
      </c>
      <c r="B241" s="20">
        <v>701</v>
      </c>
      <c r="C241" s="45"/>
      <c r="D241" s="30"/>
      <c r="E241" s="16">
        <f>SUM(E242,E256)</f>
        <v>7233680</v>
      </c>
      <c r="F241" s="19" t="s">
        <v>379</v>
      </c>
      <c r="G241" s="16">
        <f>SUM(G242,G256)</f>
        <v>9622872</v>
      </c>
    </row>
    <row r="242" spans="1:7" ht="45">
      <c r="A242" s="50" t="s">
        <v>48</v>
      </c>
      <c r="B242" s="42"/>
      <c r="C242" s="44" t="s">
        <v>198</v>
      </c>
      <c r="D242" s="30"/>
      <c r="E242" s="16">
        <f>SUM(E243,E248,E251)</f>
        <v>7224680</v>
      </c>
      <c r="F242" s="19" t="s">
        <v>376</v>
      </c>
      <c r="G242" s="16">
        <f>SUM(G243,G248,G251)</f>
        <v>9411500</v>
      </c>
    </row>
    <row r="243" spans="1:7" ht="45">
      <c r="A243" s="50" t="s">
        <v>40</v>
      </c>
      <c r="B243" s="42"/>
      <c r="C243" s="44" t="s">
        <v>199</v>
      </c>
      <c r="D243" s="30"/>
      <c r="E243" s="16">
        <f>SUM(E244,E246)</f>
        <v>3439590</v>
      </c>
      <c r="F243" s="19" t="s">
        <v>374</v>
      </c>
      <c r="G243" s="16">
        <f>SUM(G244,G246)</f>
        <v>4784590</v>
      </c>
    </row>
    <row r="244" spans="1:7" ht="90">
      <c r="A244" s="50" t="s">
        <v>89</v>
      </c>
      <c r="B244" s="42"/>
      <c r="C244" s="42"/>
      <c r="D244" s="17">
        <v>100</v>
      </c>
      <c r="E244" s="16">
        <f>SUM(E245)</f>
        <v>1724000</v>
      </c>
      <c r="F244" s="19" t="s">
        <v>372</v>
      </c>
      <c r="G244" s="16">
        <f>SUM(G245)</f>
        <v>2369000</v>
      </c>
    </row>
    <row r="245" spans="1:7" ht="30">
      <c r="A245" s="52" t="s">
        <v>160</v>
      </c>
      <c r="B245" s="40"/>
      <c r="C245" s="40"/>
      <c r="D245" s="17">
        <v>110</v>
      </c>
      <c r="E245" s="16">
        <v>1724000</v>
      </c>
      <c r="F245" s="19" t="s">
        <v>372</v>
      </c>
      <c r="G245" s="16">
        <v>2369000</v>
      </c>
    </row>
    <row r="246" spans="1:7" ht="45">
      <c r="A246" s="50" t="s">
        <v>123</v>
      </c>
      <c r="B246" s="40"/>
      <c r="C246" s="40"/>
      <c r="D246" s="17">
        <v>200</v>
      </c>
      <c r="E246" s="16">
        <f>SUM(E247)</f>
        <v>1715590</v>
      </c>
      <c r="F246" s="19" t="s">
        <v>373</v>
      </c>
      <c r="G246" s="16">
        <f>SUM(G247)</f>
        <v>2415590</v>
      </c>
    </row>
    <row r="247" spans="1:7" ht="45">
      <c r="A247" s="50" t="s">
        <v>15</v>
      </c>
      <c r="B247" s="42"/>
      <c r="C247" s="42"/>
      <c r="D247" s="17">
        <v>240</v>
      </c>
      <c r="E247" s="16">
        <v>1715590</v>
      </c>
      <c r="F247" s="19" t="s">
        <v>373</v>
      </c>
      <c r="G247" s="16">
        <v>2415590</v>
      </c>
    </row>
    <row r="248" spans="1:7" ht="45">
      <c r="A248" s="50" t="s">
        <v>200</v>
      </c>
      <c r="B248" s="40"/>
      <c r="C248" s="44" t="s">
        <v>201</v>
      </c>
      <c r="D248" s="30"/>
      <c r="E248" s="16">
        <f>SUM(E249)</f>
        <v>455710</v>
      </c>
      <c r="F248" s="16" t="s">
        <v>92</v>
      </c>
      <c r="G248" s="16">
        <v>455710</v>
      </c>
    </row>
    <row r="249" spans="1:7" ht="45">
      <c r="A249" s="50" t="s">
        <v>123</v>
      </c>
      <c r="B249" s="40"/>
      <c r="C249" s="40"/>
      <c r="D249" s="17">
        <v>200</v>
      </c>
      <c r="E249" s="16">
        <f>SUM(E250)</f>
        <v>455710</v>
      </c>
      <c r="F249" s="16" t="s">
        <v>92</v>
      </c>
      <c r="G249" s="16">
        <v>455710</v>
      </c>
    </row>
    <row r="250" spans="1:7" ht="45">
      <c r="A250" s="50" t="s">
        <v>15</v>
      </c>
      <c r="B250" s="42"/>
      <c r="C250" s="42"/>
      <c r="D250" s="17">
        <v>240</v>
      </c>
      <c r="E250" s="16">
        <v>455710</v>
      </c>
      <c r="F250" s="16" t="s">
        <v>92</v>
      </c>
      <c r="G250" s="16">
        <v>455710</v>
      </c>
    </row>
    <row r="251" spans="1:7" ht="45">
      <c r="A251" s="51" t="s">
        <v>39</v>
      </c>
      <c r="B251" s="42"/>
      <c r="C251" s="44" t="s">
        <v>202</v>
      </c>
      <c r="D251" s="30"/>
      <c r="E251" s="16">
        <f>SUM(E252,E254)</f>
        <v>3329380</v>
      </c>
      <c r="F251" s="19" t="s">
        <v>375</v>
      </c>
      <c r="G251" s="16">
        <f>SUM(G252,G254)</f>
        <v>4171200</v>
      </c>
    </row>
    <row r="252" spans="1:7" ht="90">
      <c r="A252" s="50" t="s">
        <v>89</v>
      </c>
      <c r="B252" s="42"/>
      <c r="C252" s="42"/>
      <c r="D252" s="17">
        <v>100</v>
      </c>
      <c r="E252" s="16">
        <f>SUM(E253)</f>
        <v>3291580</v>
      </c>
      <c r="F252" s="19" t="s">
        <v>375</v>
      </c>
      <c r="G252" s="16">
        <f>SUM(G253)</f>
        <v>4133400</v>
      </c>
    </row>
    <row r="253" spans="1:7" ht="30">
      <c r="A253" s="51" t="s">
        <v>150</v>
      </c>
      <c r="B253" s="40"/>
      <c r="C253" s="40"/>
      <c r="D253" s="17">
        <v>110</v>
      </c>
      <c r="E253" s="16">
        <v>3291580</v>
      </c>
      <c r="F253" s="19" t="s">
        <v>375</v>
      </c>
      <c r="G253" s="16">
        <v>4133400</v>
      </c>
    </row>
    <row r="254" spans="1:7" ht="45">
      <c r="A254" s="50" t="s">
        <v>123</v>
      </c>
      <c r="B254" s="40"/>
      <c r="C254" s="40"/>
      <c r="D254" s="17">
        <v>200</v>
      </c>
      <c r="E254" s="16">
        <f>SUM(E255)</f>
        <v>37800</v>
      </c>
      <c r="F254" s="16" t="s">
        <v>92</v>
      </c>
      <c r="G254" s="16">
        <f>SUM(G255)</f>
        <v>37800</v>
      </c>
    </row>
    <row r="255" spans="1:7" ht="45">
      <c r="A255" s="50" t="s">
        <v>15</v>
      </c>
      <c r="B255" s="42"/>
      <c r="C255" s="42"/>
      <c r="D255" s="17">
        <v>240</v>
      </c>
      <c r="E255" s="16">
        <v>37800</v>
      </c>
      <c r="F255" s="16" t="s">
        <v>92</v>
      </c>
      <c r="G255" s="16">
        <v>37800</v>
      </c>
    </row>
    <row r="256" spans="1:7" ht="30">
      <c r="A256" s="51" t="s">
        <v>138</v>
      </c>
      <c r="B256" s="40"/>
      <c r="C256" s="42" t="s">
        <v>139</v>
      </c>
      <c r="D256" s="30"/>
      <c r="E256" s="16">
        <f>SUM(E257,E260)</f>
        <v>9000</v>
      </c>
      <c r="F256" s="19" t="s">
        <v>378</v>
      </c>
      <c r="G256" s="16">
        <f>SUM(G257,G260)</f>
        <v>211372</v>
      </c>
    </row>
    <row r="257" spans="1:7" ht="45">
      <c r="A257" s="50" t="s">
        <v>40</v>
      </c>
      <c r="B257" s="42"/>
      <c r="C257" s="40" t="s">
        <v>203</v>
      </c>
      <c r="D257" s="30"/>
      <c r="E257" s="16">
        <f>SUM(E258)</f>
        <v>9000</v>
      </c>
      <c r="F257" s="16" t="s">
        <v>92</v>
      </c>
      <c r="G257" s="16">
        <f>SUM(G258)</f>
        <v>9000</v>
      </c>
    </row>
    <row r="258" spans="1:7">
      <c r="A258" s="51" t="s">
        <v>127</v>
      </c>
      <c r="B258" s="45"/>
      <c r="C258" s="45"/>
      <c r="D258" s="17">
        <v>800</v>
      </c>
      <c r="E258" s="16">
        <f>SUM(E259)</f>
        <v>9000</v>
      </c>
      <c r="F258" s="16" t="s">
        <v>92</v>
      </c>
      <c r="G258" s="16">
        <f>SUM(G259)</f>
        <v>9000</v>
      </c>
    </row>
    <row r="259" spans="1:7">
      <c r="A259" s="51" t="s">
        <v>23</v>
      </c>
      <c r="B259" s="40"/>
      <c r="C259" s="40"/>
      <c r="D259" s="17">
        <v>850</v>
      </c>
      <c r="E259" s="16">
        <v>9000</v>
      </c>
      <c r="F259" s="16" t="s">
        <v>92</v>
      </c>
      <c r="G259" s="16">
        <v>9000</v>
      </c>
    </row>
    <row r="260" spans="1:7" ht="75">
      <c r="A260" s="51" t="s">
        <v>349</v>
      </c>
      <c r="B260" s="40"/>
      <c r="C260" s="66" t="s">
        <v>377</v>
      </c>
      <c r="D260" s="17"/>
      <c r="E260" s="16"/>
      <c r="F260" s="19" t="s">
        <v>378</v>
      </c>
      <c r="G260" s="16">
        <f>SUM(G261)</f>
        <v>202372</v>
      </c>
    </row>
    <row r="261" spans="1:7" ht="45">
      <c r="A261" s="50" t="s">
        <v>123</v>
      </c>
      <c r="B261" s="40"/>
      <c r="C261" s="40"/>
      <c r="D261" s="17">
        <v>200</v>
      </c>
      <c r="E261" s="16"/>
      <c r="F261" s="19" t="s">
        <v>378</v>
      </c>
      <c r="G261" s="16">
        <f>SUM(G262)</f>
        <v>202372</v>
      </c>
    </row>
    <row r="262" spans="1:7" ht="45">
      <c r="A262" s="50" t="s">
        <v>15</v>
      </c>
      <c r="B262" s="40"/>
      <c r="C262" s="40"/>
      <c r="D262" s="17">
        <v>240</v>
      </c>
      <c r="E262" s="16"/>
      <c r="F262" s="19" t="s">
        <v>378</v>
      </c>
      <c r="G262" s="16">
        <v>202372</v>
      </c>
    </row>
    <row r="263" spans="1:7">
      <c r="A263" s="51" t="s">
        <v>204</v>
      </c>
      <c r="B263" s="31">
        <v>702</v>
      </c>
      <c r="C263" s="45"/>
      <c r="D263" s="30"/>
      <c r="E263" s="16">
        <f>SUM(E264,E304,E308,E317)</f>
        <v>119169901.25</v>
      </c>
      <c r="F263" s="19" t="s">
        <v>391</v>
      </c>
      <c r="G263" s="16">
        <f>SUM(G264,G304,G308,G317)</f>
        <v>145502700.25</v>
      </c>
    </row>
    <row r="264" spans="1:7" ht="45">
      <c r="A264" s="50" t="s">
        <v>48</v>
      </c>
      <c r="B264" s="42"/>
      <c r="C264" s="44" t="s">
        <v>198</v>
      </c>
      <c r="D264" s="30"/>
      <c r="E264" s="16">
        <f>SUM(E265,E268,E271,E278,E281,E284,E289,E292,E295,E298,E301)</f>
        <v>116979468.25</v>
      </c>
      <c r="F264" s="19" t="s">
        <v>387</v>
      </c>
      <c r="G264" s="16">
        <f>SUM(G265,G268,G271,G278,G281,G284,G289,G292,G295,,G298,G301)</f>
        <v>143416833.25</v>
      </c>
    </row>
    <row r="265" spans="1:7" ht="45">
      <c r="A265" s="50" t="s">
        <v>41</v>
      </c>
      <c r="B265" s="40"/>
      <c r="C265" s="43" t="s">
        <v>205</v>
      </c>
      <c r="D265" s="30"/>
      <c r="E265" s="16">
        <f>SUM(E266)</f>
        <v>558970</v>
      </c>
      <c r="F265" s="19" t="s">
        <v>380</v>
      </c>
      <c r="G265" s="16">
        <f>SUM(G266)</f>
        <v>627970</v>
      </c>
    </row>
    <row r="266" spans="1:7" ht="45">
      <c r="A266" s="50" t="s">
        <v>123</v>
      </c>
      <c r="B266" s="40"/>
      <c r="C266" s="40"/>
      <c r="D266" s="17">
        <v>200</v>
      </c>
      <c r="E266" s="16">
        <f>SUM(E267)</f>
        <v>558970</v>
      </c>
      <c r="F266" s="19" t="s">
        <v>380</v>
      </c>
      <c r="G266" s="16">
        <f>SUM(G267)</f>
        <v>627970</v>
      </c>
    </row>
    <row r="267" spans="1:7" ht="45">
      <c r="A267" s="50" t="s">
        <v>15</v>
      </c>
      <c r="B267" s="42"/>
      <c r="C267" s="42"/>
      <c r="D267" s="17">
        <v>240</v>
      </c>
      <c r="E267" s="16">
        <v>558970</v>
      </c>
      <c r="F267" s="19" t="s">
        <v>380</v>
      </c>
      <c r="G267" s="16">
        <v>627970</v>
      </c>
    </row>
    <row r="268" spans="1:7" ht="45">
      <c r="A268" s="50" t="s">
        <v>42</v>
      </c>
      <c r="B268" s="42"/>
      <c r="C268" s="38" t="s">
        <v>206</v>
      </c>
      <c r="D268" s="30"/>
      <c r="E268" s="16">
        <f>SUM(E269)</f>
        <v>1025800</v>
      </c>
      <c r="F268" s="19" t="s">
        <v>381</v>
      </c>
      <c r="G268" s="16">
        <f>SUM(G269)</f>
        <v>1026800</v>
      </c>
    </row>
    <row r="269" spans="1:7" ht="45">
      <c r="A269" s="50" t="s">
        <v>123</v>
      </c>
      <c r="B269" s="40"/>
      <c r="C269" s="40"/>
      <c r="D269" s="17">
        <v>200</v>
      </c>
      <c r="E269" s="16">
        <f>SUM(E270)</f>
        <v>1025800</v>
      </c>
      <c r="F269" s="19" t="s">
        <v>381</v>
      </c>
      <c r="G269" s="16">
        <f>SUM(G270)</f>
        <v>1026800</v>
      </c>
    </row>
    <row r="270" spans="1:7" ht="45">
      <c r="A270" s="50" t="s">
        <v>15</v>
      </c>
      <c r="B270" s="42"/>
      <c r="C270" s="42"/>
      <c r="D270" s="17">
        <v>240</v>
      </c>
      <c r="E270" s="16">
        <v>1025800</v>
      </c>
      <c r="F270" s="19" t="s">
        <v>381</v>
      </c>
      <c r="G270" s="16">
        <v>1026800</v>
      </c>
    </row>
    <row r="271" spans="1:7" ht="45">
      <c r="A271" s="50" t="s">
        <v>43</v>
      </c>
      <c r="B271" s="42"/>
      <c r="C271" s="44" t="s">
        <v>207</v>
      </c>
      <c r="D271" s="30"/>
      <c r="E271" s="16">
        <f>SUM(E272,E274,E276)</f>
        <v>25445130</v>
      </c>
      <c r="F271" s="19" t="s">
        <v>384</v>
      </c>
      <c r="G271" s="16">
        <f>SUM(G272,G274,G276)</f>
        <v>31240870</v>
      </c>
    </row>
    <row r="272" spans="1:7" ht="90">
      <c r="A272" s="50" t="s">
        <v>89</v>
      </c>
      <c r="B272" s="42"/>
      <c r="C272" s="42"/>
      <c r="D272" s="17">
        <v>100</v>
      </c>
      <c r="E272" s="16">
        <f>SUM(E273)</f>
        <v>8472840</v>
      </c>
      <c r="F272" s="19" t="s">
        <v>383</v>
      </c>
      <c r="G272" s="16">
        <f>SUM(G273)</f>
        <v>10467840</v>
      </c>
    </row>
    <row r="273" spans="1:7" ht="30">
      <c r="A273" s="52" t="s">
        <v>160</v>
      </c>
      <c r="B273" s="40"/>
      <c r="C273" s="40"/>
      <c r="D273" s="17">
        <v>110</v>
      </c>
      <c r="E273" s="16">
        <v>8472840</v>
      </c>
      <c r="F273" s="19" t="s">
        <v>383</v>
      </c>
      <c r="G273" s="16">
        <v>10467840</v>
      </c>
    </row>
    <row r="274" spans="1:7" ht="45">
      <c r="A274" s="50" t="s">
        <v>123</v>
      </c>
      <c r="B274" s="40"/>
      <c r="C274" s="40"/>
      <c r="D274" s="17">
        <v>200</v>
      </c>
      <c r="E274" s="16">
        <f>SUM(E275)</f>
        <v>16780830</v>
      </c>
      <c r="F274" s="19" t="s">
        <v>382</v>
      </c>
      <c r="G274" s="16">
        <f>SUM(G275)</f>
        <v>20581570</v>
      </c>
    </row>
    <row r="275" spans="1:7" ht="45">
      <c r="A275" s="50" t="s">
        <v>15</v>
      </c>
      <c r="B275" s="42"/>
      <c r="C275" s="42"/>
      <c r="D275" s="17">
        <v>240</v>
      </c>
      <c r="E275" s="16">
        <v>16780830</v>
      </c>
      <c r="F275" s="19" t="s">
        <v>382</v>
      </c>
      <c r="G275" s="16">
        <v>20581570</v>
      </c>
    </row>
    <row r="276" spans="1:7" ht="30">
      <c r="A276" s="51" t="s">
        <v>164</v>
      </c>
      <c r="B276" s="40"/>
      <c r="C276" s="40"/>
      <c r="D276" s="17">
        <v>300</v>
      </c>
      <c r="E276" s="16">
        <f>SUM(E277)</f>
        <v>191460</v>
      </c>
      <c r="F276" s="16" t="s">
        <v>92</v>
      </c>
      <c r="G276" s="16">
        <f>SUM(G277)</f>
        <v>191460</v>
      </c>
    </row>
    <row r="277" spans="1:7" ht="45">
      <c r="A277" s="52" t="s">
        <v>208</v>
      </c>
      <c r="B277" s="40"/>
      <c r="C277" s="40"/>
      <c r="D277" s="17">
        <v>320</v>
      </c>
      <c r="E277" s="16">
        <v>191460</v>
      </c>
      <c r="F277" s="16" t="s">
        <v>92</v>
      </c>
      <c r="G277" s="16">
        <v>191460</v>
      </c>
    </row>
    <row r="278" spans="1:7" ht="45">
      <c r="A278" s="50" t="s">
        <v>44</v>
      </c>
      <c r="B278" s="42"/>
      <c r="C278" s="38" t="s">
        <v>209</v>
      </c>
      <c r="D278" s="30"/>
      <c r="E278" s="16">
        <f>SUM(E279)</f>
        <v>1518490</v>
      </c>
      <c r="F278" s="16">
        <v>-1000</v>
      </c>
      <c r="G278" s="16">
        <f>SUM(G279)</f>
        <v>1517490</v>
      </c>
    </row>
    <row r="279" spans="1:7" ht="45">
      <c r="A279" s="50" t="s">
        <v>123</v>
      </c>
      <c r="B279" s="40"/>
      <c r="C279" s="40"/>
      <c r="D279" s="17">
        <v>200</v>
      </c>
      <c r="E279" s="16">
        <f>SUM(E280)</f>
        <v>1518490</v>
      </c>
      <c r="F279" s="16">
        <v>-1000</v>
      </c>
      <c r="G279" s="16">
        <f>SUM(G280)</f>
        <v>1517490</v>
      </c>
    </row>
    <row r="280" spans="1:7" ht="45">
      <c r="A280" s="50" t="s">
        <v>15</v>
      </c>
      <c r="B280" s="42"/>
      <c r="C280" s="42"/>
      <c r="D280" s="17">
        <v>240</v>
      </c>
      <c r="E280" s="16">
        <v>1518490</v>
      </c>
      <c r="F280" s="16">
        <v>-1000</v>
      </c>
      <c r="G280" s="16">
        <v>1517490</v>
      </c>
    </row>
    <row r="281" spans="1:7" ht="75">
      <c r="A281" s="50" t="s">
        <v>298</v>
      </c>
      <c r="B281" s="42"/>
      <c r="C281" s="46" t="s">
        <v>210</v>
      </c>
      <c r="D281" s="30"/>
      <c r="E281" s="16">
        <f>SUM(E282)</f>
        <v>5469200</v>
      </c>
      <c r="F281" s="16" t="s">
        <v>92</v>
      </c>
      <c r="G281" s="16">
        <f>SUM(G282)</f>
        <v>5469200</v>
      </c>
    </row>
    <row r="282" spans="1:7" ht="90">
      <c r="A282" s="50" t="s">
        <v>13</v>
      </c>
      <c r="B282" s="42"/>
      <c r="C282" s="42"/>
      <c r="D282" s="17">
        <v>100</v>
      </c>
      <c r="E282" s="16">
        <f>SUM(E283)</f>
        <v>5469200</v>
      </c>
      <c r="F282" s="16" t="s">
        <v>92</v>
      </c>
      <c r="G282" s="16">
        <f>SUM(G283)</f>
        <v>5469200</v>
      </c>
    </row>
    <row r="283" spans="1:7" ht="30">
      <c r="A283" s="51" t="s">
        <v>150</v>
      </c>
      <c r="B283" s="40"/>
      <c r="C283" s="40"/>
      <c r="D283" s="17">
        <v>110</v>
      </c>
      <c r="E283" s="16">
        <v>5469200</v>
      </c>
      <c r="F283" s="16" t="s">
        <v>92</v>
      </c>
      <c r="G283" s="16">
        <v>5469200</v>
      </c>
    </row>
    <row r="284" spans="1:7" ht="60">
      <c r="A284" s="50" t="s">
        <v>299</v>
      </c>
      <c r="B284" s="42"/>
      <c r="C284" s="44" t="s">
        <v>211</v>
      </c>
      <c r="D284" s="30"/>
      <c r="E284" s="16">
        <f>SUM(E285,E287)</f>
        <v>73344000</v>
      </c>
      <c r="F284" s="19" t="s">
        <v>385</v>
      </c>
      <c r="G284" s="16">
        <f>SUM(G285,G287)</f>
        <v>93967637</v>
      </c>
    </row>
    <row r="285" spans="1:7" ht="90">
      <c r="A285" s="50" t="s">
        <v>89</v>
      </c>
      <c r="B285" s="42"/>
      <c r="C285" s="42"/>
      <c r="D285" s="17">
        <v>100</v>
      </c>
      <c r="E285" s="16">
        <f>SUM(E286)</f>
        <v>72539151</v>
      </c>
      <c r="F285" s="19" t="s">
        <v>385</v>
      </c>
      <c r="G285" s="16">
        <f>SUM(G286)</f>
        <v>93162788</v>
      </c>
    </row>
    <row r="286" spans="1:7" ht="30">
      <c r="A286" s="51" t="s">
        <v>150</v>
      </c>
      <c r="B286" s="40"/>
      <c r="C286" s="40"/>
      <c r="D286" s="17">
        <v>110</v>
      </c>
      <c r="E286" s="16">
        <v>72539151</v>
      </c>
      <c r="F286" s="19" t="s">
        <v>385</v>
      </c>
      <c r="G286" s="16">
        <v>93162788</v>
      </c>
    </row>
    <row r="287" spans="1:7" ht="45">
      <c r="A287" s="50" t="s">
        <v>123</v>
      </c>
      <c r="B287" s="40"/>
      <c r="C287" s="40"/>
      <c r="D287" s="17">
        <v>200</v>
      </c>
      <c r="E287" s="16">
        <f>SUM(E288)</f>
        <v>804849</v>
      </c>
      <c r="F287" s="19" t="s">
        <v>92</v>
      </c>
      <c r="G287" s="16">
        <f>SUM(G288)</f>
        <v>804849</v>
      </c>
    </row>
    <row r="288" spans="1:7" ht="45">
      <c r="A288" s="50" t="s">
        <v>15</v>
      </c>
      <c r="B288" s="42"/>
      <c r="C288" s="42"/>
      <c r="D288" s="17">
        <v>240</v>
      </c>
      <c r="E288" s="16">
        <v>804849</v>
      </c>
      <c r="F288" s="19" t="s">
        <v>92</v>
      </c>
      <c r="G288" s="16">
        <v>804849</v>
      </c>
    </row>
    <row r="289" spans="1:7" ht="90">
      <c r="A289" s="51" t="s">
        <v>212</v>
      </c>
      <c r="B289" s="42"/>
      <c r="C289" s="46" t="s">
        <v>213</v>
      </c>
      <c r="D289" s="30"/>
      <c r="E289" s="16">
        <f>SUM(E290)</f>
        <v>4272250</v>
      </c>
      <c r="F289" s="19" t="s">
        <v>92</v>
      </c>
      <c r="G289" s="16">
        <f>SUM(G290)</f>
        <v>4272250</v>
      </c>
    </row>
    <row r="290" spans="1:7" ht="45">
      <c r="A290" s="50" t="s">
        <v>123</v>
      </c>
      <c r="B290" s="40"/>
      <c r="C290" s="40"/>
      <c r="D290" s="17">
        <v>200</v>
      </c>
      <c r="E290" s="16">
        <f>SUM(E291)</f>
        <v>4272250</v>
      </c>
      <c r="F290" s="16" t="s">
        <v>92</v>
      </c>
      <c r="G290" s="16">
        <f>SUM(G291)</f>
        <v>4272250</v>
      </c>
    </row>
    <row r="291" spans="1:7" ht="45">
      <c r="A291" s="50" t="s">
        <v>15</v>
      </c>
      <c r="B291" s="42"/>
      <c r="C291" s="42"/>
      <c r="D291" s="17">
        <v>240</v>
      </c>
      <c r="E291" s="16">
        <v>4272250</v>
      </c>
      <c r="F291" s="16" t="s">
        <v>92</v>
      </c>
      <c r="G291" s="16">
        <v>4272250</v>
      </c>
    </row>
    <row r="292" spans="1:7" ht="150">
      <c r="A292" s="50" t="s">
        <v>300</v>
      </c>
      <c r="B292" s="42"/>
      <c r="C292" s="47" t="s">
        <v>214</v>
      </c>
      <c r="D292" s="30"/>
      <c r="E292" s="16">
        <f>SUM(E293)</f>
        <v>1201752.6100000001</v>
      </c>
      <c r="F292" s="16" t="s">
        <v>92</v>
      </c>
      <c r="G292" s="16">
        <f>SUM(G293)</f>
        <v>1201752.6100000001</v>
      </c>
    </row>
    <row r="293" spans="1:7" ht="45">
      <c r="A293" s="50" t="s">
        <v>123</v>
      </c>
      <c r="B293" s="40"/>
      <c r="C293" s="40"/>
      <c r="D293" s="17">
        <v>200</v>
      </c>
      <c r="E293" s="16">
        <f>SUM(E294)</f>
        <v>1201752.6100000001</v>
      </c>
      <c r="F293" s="19" t="s">
        <v>92</v>
      </c>
      <c r="G293" s="16">
        <f>SUM(G294)</f>
        <v>1201752.6100000001</v>
      </c>
    </row>
    <row r="294" spans="1:7" ht="45">
      <c r="A294" s="50" t="s">
        <v>15</v>
      </c>
      <c r="B294" s="42"/>
      <c r="C294" s="42"/>
      <c r="D294" s="17">
        <v>240</v>
      </c>
      <c r="E294" s="16">
        <v>1201752.6100000001</v>
      </c>
      <c r="F294" s="19" t="s">
        <v>92</v>
      </c>
      <c r="G294" s="16">
        <v>1201752.6100000001</v>
      </c>
    </row>
    <row r="295" spans="1:7" ht="195">
      <c r="A295" s="50" t="s">
        <v>301</v>
      </c>
      <c r="B295" s="42"/>
      <c r="C295" s="47" t="s">
        <v>215</v>
      </c>
      <c r="D295" s="30"/>
      <c r="E295" s="16">
        <f>SUM(E296)</f>
        <v>814874.64</v>
      </c>
      <c r="F295" s="19" t="s">
        <v>92</v>
      </c>
      <c r="G295" s="16">
        <f>SUM(G296)</f>
        <v>814874.64</v>
      </c>
    </row>
    <row r="296" spans="1:7" ht="45">
      <c r="A296" s="50" t="s">
        <v>123</v>
      </c>
      <c r="B296" s="40"/>
      <c r="C296" s="40"/>
      <c r="D296" s="17">
        <v>200</v>
      </c>
      <c r="E296" s="16">
        <f>SUM(E297)</f>
        <v>814874.64</v>
      </c>
      <c r="F296" s="19" t="s">
        <v>92</v>
      </c>
      <c r="G296" s="16">
        <f>SUM(G297)</f>
        <v>814874.64</v>
      </c>
    </row>
    <row r="297" spans="1:7" ht="45">
      <c r="A297" s="50" t="s">
        <v>15</v>
      </c>
      <c r="B297" s="42"/>
      <c r="C297" s="42"/>
      <c r="D297" s="17">
        <v>240</v>
      </c>
      <c r="E297" s="16">
        <v>814874.64</v>
      </c>
      <c r="F297" s="19" t="s">
        <v>92</v>
      </c>
      <c r="G297" s="16">
        <v>814874.64</v>
      </c>
    </row>
    <row r="298" spans="1:7" ht="165">
      <c r="A298" s="52" t="s">
        <v>216</v>
      </c>
      <c r="B298" s="42"/>
      <c r="C298" s="47" t="s">
        <v>217</v>
      </c>
      <c r="D298" s="30"/>
      <c r="E298" s="16">
        <f>SUM(E299)</f>
        <v>2627841</v>
      </c>
      <c r="F298" s="19" t="s">
        <v>386</v>
      </c>
      <c r="G298" s="16">
        <f>SUM(G299)</f>
        <v>2576829</v>
      </c>
    </row>
    <row r="299" spans="1:7" ht="45">
      <c r="A299" s="50" t="s">
        <v>123</v>
      </c>
      <c r="B299" s="40"/>
      <c r="C299" s="40"/>
      <c r="D299" s="17">
        <v>200</v>
      </c>
      <c r="E299" s="16">
        <f>SUM(E300)</f>
        <v>2627841</v>
      </c>
      <c r="F299" s="19" t="s">
        <v>386</v>
      </c>
      <c r="G299" s="16">
        <f>SUM(G300)</f>
        <v>2576829</v>
      </c>
    </row>
    <row r="300" spans="1:7" ht="45">
      <c r="A300" s="50" t="s">
        <v>15</v>
      </c>
      <c r="B300" s="42"/>
      <c r="C300" s="42"/>
      <c r="D300" s="17">
        <v>240</v>
      </c>
      <c r="E300" s="16">
        <v>2627841</v>
      </c>
      <c r="F300" s="19" t="s">
        <v>386</v>
      </c>
      <c r="G300" s="16">
        <v>2576829</v>
      </c>
    </row>
    <row r="301" spans="1:7" ht="90">
      <c r="A301" s="51" t="s">
        <v>302</v>
      </c>
      <c r="B301" s="42"/>
      <c r="C301" s="46" t="s">
        <v>218</v>
      </c>
      <c r="D301" s="30"/>
      <c r="E301" s="16">
        <f>SUM(E302)</f>
        <v>701160</v>
      </c>
      <c r="F301" s="19" t="s">
        <v>92</v>
      </c>
      <c r="G301" s="16">
        <f>SUM(G302)</f>
        <v>701160</v>
      </c>
    </row>
    <row r="302" spans="1:7" ht="45">
      <c r="A302" s="50" t="s">
        <v>123</v>
      </c>
      <c r="B302" s="40"/>
      <c r="C302" s="40"/>
      <c r="D302" s="17">
        <v>200</v>
      </c>
      <c r="E302" s="16">
        <f>SUM(E303)</f>
        <v>701160</v>
      </c>
      <c r="F302" s="16" t="s">
        <v>92</v>
      </c>
      <c r="G302" s="16">
        <f>SUM(G303)</f>
        <v>701160</v>
      </c>
    </row>
    <row r="303" spans="1:7" ht="45">
      <c r="A303" s="50" t="s">
        <v>15</v>
      </c>
      <c r="B303" s="42"/>
      <c r="C303" s="42"/>
      <c r="D303" s="17">
        <v>240</v>
      </c>
      <c r="E303" s="16">
        <v>701160</v>
      </c>
      <c r="F303" s="16" t="s">
        <v>92</v>
      </c>
      <c r="G303" s="16">
        <v>701160</v>
      </c>
    </row>
    <row r="304" spans="1:7" ht="47.25" customHeight="1">
      <c r="A304" s="50" t="s">
        <v>45</v>
      </c>
      <c r="B304" s="42"/>
      <c r="C304" s="44" t="s">
        <v>219</v>
      </c>
      <c r="D304" s="30"/>
      <c r="E304" s="16">
        <f t="shared" ref="E304:G306" si="4">SUM(E305)</f>
        <v>464600</v>
      </c>
      <c r="F304" s="16" t="s">
        <v>92</v>
      </c>
      <c r="G304" s="16">
        <f t="shared" si="4"/>
        <v>464600</v>
      </c>
    </row>
    <row r="305" spans="1:7" ht="60">
      <c r="A305" s="50" t="s">
        <v>46</v>
      </c>
      <c r="B305" s="42"/>
      <c r="C305" s="44" t="s">
        <v>220</v>
      </c>
      <c r="D305" s="30"/>
      <c r="E305" s="16">
        <f t="shared" si="4"/>
        <v>464600</v>
      </c>
      <c r="F305" s="16" t="s">
        <v>92</v>
      </c>
      <c r="G305" s="16">
        <f t="shared" si="4"/>
        <v>464600</v>
      </c>
    </row>
    <row r="306" spans="1:7" ht="45">
      <c r="A306" s="50" t="s">
        <v>123</v>
      </c>
      <c r="B306" s="40"/>
      <c r="C306" s="40"/>
      <c r="D306" s="17">
        <v>200</v>
      </c>
      <c r="E306" s="16">
        <f t="shared" si="4"/>
        <v>464600</v>
      </c>
      <c r="F306" s="16" t="s">
        <v>92</v>
      </c>
      <c r="G306" s="16">
        <f t="shared" si="4"/>
        <v>464600</v>
      </c>
    </row>
    <row r="307" spans="1:7" ht="45">
      <c r="A307" s="50" t="s">
        <v>15</v>
      </c>
      <c r="B307" s="42"/>
      <c r="C307" s="42"/>
      <c r="D307" s="17">
        <v>240</v>
      </c>
      <c r="E307" s="16">
        <v>464600</v>
      </c>
      <c r="F307" s="16" t="s">
        <v>92</v>
      </c>
      <c r="G307" s="16">
        <v>464600</v>
      </c>
    </row>
    <row r="308" spans="1:7" ht="45">
      <c r="A308" s="51" t="s">
        <v>303</v>
      </c>
      <c r="B308" s="42"/>
      <c r="C308" s="44" t="s">
        <v>147</v>
      </c>
      <c r="D308" s="30"/>
      <c r="E308" s="16">
        <f>SUM(E309,E314)</f>
        <v>1070233</v>
      </c>
      <c r="F308" s="19" t="s">
        <v>390</v>
      </c>
      <c r="G308" s="16">
        <f>SUM(G309,G314)</f>
        <v>1084667</v>
      </c>
    </row>
    <row r="309" spans="1:7" ht="60">
      <c r="A309" s="50" t="s">
        <v>47</v>
      </c>
      <c r="B309" s="42"/>
      <c r="C309" s="44" t="s">
        <v>221</v>
      </c>
      <c r="D309" s="30"/>
      <c r="E309" s="16">
        <f>SUM(E310,E312)</f>
        <v>518623</v>
      </c>
      <c r="F309" s="19" t="s">
        <v>92</v>
      </c>
      <c r="G309" s="16">
        <f>SUM(G310,G312)</f>
        <v>518623</v>
      </c>
    </row>
    <row r="310" spans="1:7" ht="90">
      <c r="A310" s="50" t="s">
        <v>89</v>
      </c>
      <c r="B310" s="42"/>
      <c r="C310" s="42"/>
      <c r="D310" s="17">
        <v>100</v>
      </c>
      <c r="E310" s="16">
        <f>SUM(E311)</f>
        <v>188000</v>
      </c>
      <c r="F310" s="19" t="s">
        <v>388</v>
      </c>
      <c r="G310" s="16">
        <f>SUM(G311)</f>
        <v>192364</v>
      </c>
    </row>
    <row r="311" spans="1:7" ht="30">
      <c r="A311" s="52" t="s">
        <v>160</v>
      </c>
      <c r="B311" s="40"/>
      <c r="C311" s="40"/>
      <c r="D311" s="17">
        <v>110</v>
      </c>
      <c r="E311" s="16">
        <v>188000</v>
      </c>
      <c r="F311" s="19" t="s">
        <v>388</v>
      </c>
      <c r="G311" s="16">
        <v>192364</v>
      </c>
    </row>
    <row r="312" spans="1:7" ht="45">
      <c r="A312" s="50" t="s">
        <v>123</v>
      </c>
      <c r="B312" s="40"/>
      <c r="C312" s="40"/>
      <c r="D312" s="17">
        <v>200</v>
      </c>
      <c r="E312" s="16">
        <f>SUM(E313)</f>
        <v>330623</v>
      </c>
      <c r="F312" s="19" t="s">
        <v>389</v>
      </c>
      <c r="G312" s="16">
        <f>SUM(G313)</f>
        <v>326259</v>
      </c>
    </row>
    <row r="313" spans="1:7" ht="45">
      <c r="A313" s="50" t="s">
        <v>15</v>
      </c>
      <c r="B313" s="42"/>
      <c r="C313" s="42"/>
      <c r="D313" s="17">
        <v>240</v>
      </c>
      <c r="E313" s="16">
        <v>330623</v>
      </c>
      <c r="F313" s="19" t="s">
        <v>389</v>
      </c>
      <c r="G313" s="16">
        <v>326259</v>
      </c>
    </row>
    <row r="314" spans="1:7" ht="32.25" customHeight="1">
      <c r="A314" s="51" t="s">
        <v>222</v>
      </c>
      <c r="B314" s="40"/>
      <c r="C314" s="43" t="s">
        <v>223</v>
      </c>
      <c r="D314" s="30"/>
      <c r="E314" s="16">
        <f>SUM(E315)</f>
        <v>551610</v>
      </c>
      <c r="F314" s="19" t="s">
        <v>390</v>
      </c>
      <c r="G314" s="16">
        <f>SUM(G315)</f>
        <v>566044</v>
      </c>
    </row>
    <row r="315" spans="1:7" ht="45">
      <c r="A315" s="50" t="s">
        <v>123</v>
      </c>
      <c r="B315" s="40"/>
      <c r="C315" s="40"/>
      <c r="D315" s="17">
        <v>200</v>
      </c>
      <c r="E315" s="16">
        <f>SUM(E316)</f>
        <v>551610</v>
      </c>
      <c r="F315" s="19" t="s">
        <v>390</v>
      </c>
      <c r="G315" s="16">
        <f>SUM(G316)</f>
        <v>566044</v>
      </c>
    </row>
    <row r="316" spans="1:7" ht="45">
      <c r="A316" s="50" t="s">
        <v>15</v>
      </c>
      <c r="B316" s="42"/>
      <c r="C316" s="42"/>
      <c r="D316" s="17">
        <v>240</v>
      </c>
      <c r="E316" s="16">
        <v>551610</v>
      </c>
      <c r="F316" s="19" t="s">
        <v>390</v>
      </c>
      <c r="G316" s="16">
        <v>566044</v>
      </c>
    </row>
    <row r="317" spans="1:7" ht="30">
      <c r="A317" s="51" t="s">
        <v>138</v>
      </c>
      <c r="B317" s="40"/>
      <c r="C317" s="43" t="s">
        <v>139</v>
      </c>
      <c r="D317" s="30"/>
      <c r="E317" s="16">
        <f>SUM(E318)</f>
        <v>655600</v>
      </c>
      <c r="F317" s="16">
        <v>-119000</v>
      </c>
      <c r="G317" s="16">
        <f>SUM(G318)</f>
        <v>536600</v>
      </c>
    </row>
    <row r="318" spans="1:7" ht="45">
      <c r="A318" s="51" t="s">
        <v>7</v>
      </c>
      <c r="B318" s="42"/>
      <c r="C318" s="44" t="s">
        <v>224</v>
      </c>
      <c r="D318" s="30"/>
      <c r="E318" s="16">
        <f>SUM(E319)</f>
        <v>655600</v>
      </c>
      <c r="F318" s="16">
        <v>-119000</v>
      </c>
      <c r="G318" s="16">
        <f>SUM(G319)</f>
        <v>536600</v>
      </c>
    </row>
    <row r="319" spans="1:7">
      <c r="A319" s="51" t="s">
        <v>127</v>
      </c>
      <c r="B319" s="45"/>
      <c r="C319" s="45"/>
      <c r="D319" s="17">
        <v>800</v>
      </c>
      <c r="E319" s="16">
        <f>SUM(E320,E321)</f>
        <v>655600</v>
      </c>
      <c r="F319" s="16">
        <v>-119000</v>
      </c>
      <c r="G319" s="16">
        <f>SUM(G320,G321)</f>
        <v>536600</v>
      </c>
    </row>
    <row r="320" spans="1:7">
      <c r="A320" s="51" t="s">
        <v>156</v>
      </c>
      <c r="B320" s="45"/>
      <c r="C320" s="45"/>
      <c r="D320" s="17">
        <v>830</v>
      </c>
      <c r="E320" s="16">
        <v>30000</v>
      </c>
      <c r="F320" s="16">
        <v>-28000</v>
      </c>
      <c r="G320" s="16">
        <v>2000</v>
      </c>
    </row>
    <row r="321" spans="1:7">
      <c r="A321" s="51" t="s">
        <v>23</v>
      </c>
      <c r="B321" s="40"/>
      <c r="C321" s="40"/>
      <c r="D321" s="17">
        <v>850</v>
      </c>
      <c r="E321" s="16">
        <v>625600</v>
      </c>
      <c r="F321" s="16">
        <v>-91000</v>
      </c>
      <c r="G321" s="16">
        <v>534600</v>
      </c>
    </row>
    <row r="322" spans="1:7">
      <c r="A322" s="51" t="s">
        <v>6</v>
      </c>
      <c r="B322" s="26">
        <v>703</v>
      </c>
      <c r="C322" s="40"/>
      <c r="D322" s="30"/>
      <c r="E322" s="16">
        <f>SUM(E323,E327,)</f>
        <v>7263523</v>
      </c>
      <c r="F322" s="19" t="s">
        <v>396</v>
      </c>
      <c r="G322" s="16">
        <f>SUM(G323,G327,)</f>
        <v>8344223</v>
      </c>
    </row>
    <row r="323" spans="1:7" ht="30">
      <c r="A323" s="52" t="s">
        <v>225</v>
      </c>
      <c r="B323" s="40"/>
      <c r="C323" s="43" t="s">
        <v>226</v>
      </c>
      <c r="D323" s="30"/>
      <c r="E323" s="16">
        <f t="shared" ref="E323:G325" si="5">SUM(E324)</f>
        <v>50000</v>
      </c>
      <c r="F323" s="16">
        <v>-42300</v>
      </c>
      <c r="G323" s="16">
        <f t="shared" si="5"/>
        <v>7700</v>
      </c>
    </row>
    <row r="324" spans="1:7" ht="45">
      <c r="A324" s="51" t="s">
        <v>8</v>
      </c>
      <c r="B324" s="42"/>
      <c r="C324" s="44" t="s">
        <v>227</v>
      </c>
      <c r="D324" s="30"/>
      <c r="E324" s="16">
        <f t="shared" si="5"/>
        <v>50000</v>
      </c>
      <c r="F324" s="16">
        <v>-42300</v>
      </c>
      <c r="G324" s="16">
        <f t="shared" si="5"/>
        <v>7700</v>
      </c>
    </row>
    <row r="325" spans="1:7" ht="45">
      <c r="A325" s="50" t="s">
        <v>123</v>
      </c>
      <c r="B325" s="40"/>
      <c r="C325" s="40"/>
      <c r="D325" s="17">
        <v>200</v>
      </c>
      <c r="E325" s="16">
        <f t="shared" si="5"/>
        <v>50000</v>
      </c>
      <c r="F325" s="16">
        <v>-42300</v>
      </c>
      <c r="G325" s="16">
        <f t="shared" si="5"/>
        <v>7700</v>
      </c>
    </row>
    <row r="326" spans="1:7" ht="45">
      <c r="A326" s="50" t="s">
        <v>15</v>
      </c>
      <c r="B326" s="42"/>
      <c r="C326" s="42"/>
      <c r="D326" s="17">
        <v>240</v>
      </c>
      <c r="E326" s="16">
        <v>50000</v>
      </c>
      <c r="F326" s="16">
        <v>-42300</v>
      </c>
      <c r="G326" s="16">
        <v>7700</v>
      </c>
    </row>
    <row r="327" spans="1:7" ht="45">
      <c r="A327" s="50" t="s">
        <v>48</v>
      </c>
      <c r="B327" s="42"/>
      <c r="C327" s="44" t="s">
        <v>198</v>
      </c>
      <c r="D327" s="30"/>
      <c r="E327" s="16">
        <f>SUM(E328,E331,E338,E341)</f>
        <v>7213523</v>
      </c>
      <c r="F327" s="19" t="s">
        <v>395</v>
      </c>
      <c r="G327" s="16">
        <f>SUM(G328,G331,G338,G341)</f>
        <v>8336523</v>
      </c>
    </row>
    <row r="328" spans="1:7" ht="45">
      <c r="A328" s="50" t="s">
        <v>8</v>
      </c>
      <c r="B328" s="42"/>
      <c r="C328" s="44" t="s">
        <v>228</v>
      </c>
      <c r="D328" s="30"/>
      <c r="E328" s="16">
        <f>SUM(E329)</f>
        <v>1034900</v>
      </c>
      <c r="F328" s="19" t="s">
        <v>392</v>
      </c>
      <c r="G328" s="16">
        <f>SUM(G329)</f>
        <v>1218900</v>
      </c>
    </row>
    <row r="329" spans="1:7" ht="90">
      <c r="A329" s="50" t="s">
        <v>89</v>
      </c>
      <c r="B329" s="42"/>
      <c r="C329" s="42"/>
      <c r="D329" s="17">
        <v>100</v>
      </c>
      <c r="E329" s="16">
        <f>SUM(E330)</f>
        <v>1034900</v>
      </c>
      <c r="F329" s="19" t="s">
        <v>392</v>
      </c>
      <c r="G329" s="16">
        <f>SUM(G330)</f>
        <v>1218900</v>
      </c>
    </row>
    <row r="330" spans="1:7" ht="30">
      <c r="A330" s="52" t="s">
        <v>160</v>
      </c>
      <c r="B330" s="40"/>
      <c r="C330" s="40"/>
      <c r="D330" s="17">
        <v>110</v>
      </c>
      <c r="E330" s="16">
        <v>1034900</v>
      </c>
      <c r="F330" s="19" t="s">
        <v>392</v>
      </c>
      <c r="G330" s="16">
        <v>1218900</v>
      </c>
    </row>
    <row r="331" spans="1:7" ht="75">
      <c r="A331" s="50" t="s">
        <v>304</v>
      </c>
      <c r="B331" s="42"/>
      <c r="C331" s="44" t="s">
        <v>229</v>
      </c>
      <c r="D331" s="30"/>
      <c r="E331" s="16">
        <f>SUM(E332,E336)</f>
        <v>5059143</v>
      </c>
      <c r="F331" s="16" t="s">
        <v>92</v>
      </c>
      <c r="G331" s="16">
        <f>SUM(G332,G336)</f>
        <v>5059143</v>
      </c>
    </row>
    <row r="332" spans="1:7" ht="45.75" customHeight="1">
      <c r="A332" s="50" t="s">
        <v>24</v>
      </c>
      <c r="B332" s="42"/>
      <c r="C332" s="42"/>
      <c r="D332" s="17">
        <v>600</v>
      </c>
      <c r="E332" s="16">
        <f>SUM(E333,E334,E335)</f>
        <v>5020880</v>
      </c>
      <c r="F332" s="16" t="s">
        <v>92</v>
      </c>
      <c r="G332" s="16">
        <f>SUM(G333,G334,G335)</f>
        <v>5020880</v>
      </c>
    </row>
    <row r="333" spans="1:7">
      <c r="A333" s="51" t="s">
        <v>4</v>
      </c>
      <c r="B333" s="40"/>
      <c r="C333" s="40"/>
      <c r="D333" s="17">
        <v>610</v>
      </c>
      <c r="E333" s="16">
        <v>4944360</v>
      </c>
      <c r="F333" s="16" t="s">
        <v>92</v>
      </c>
      <c r="G333" s="16">
        <v>4944360</v>
      </c>
    </row>
    <row r="334" spans="1:7">
      <c r="A334" s="51" t="s">
        <v>5</v>
      </c>
      <c r="B334" s="40"/>
      <c r="C334" s="40"/>
      <c r="D334" s="17">
        <v>620</v>
      </c>
      <c r="E334" s="16">
        <v>38260</v>
      </c>
      <c r="F334" s="16" t="s">
        <v>92</v>
      </c>
      <c r="G334" s="16">
        <v>38260</v>
      </c>
    </row>
    <row r="335" spans="1:7" ht="60">
      <c r="A335" s="50" t="s">
        <v>49</v>
      </c>
      <c r="B335" s="42"/>
      <c r="C335" s="42"/>
      <c r="D335" s="17">
        <v>630</v>
      </c>
      <c r="E335" s="16">
        <v>38260</v>
      </c>
      <c r="F335" s="16" t="s">
        <v>92</v>
      </c>
      <c r="G335" s="16">
        <v>38260</v>
      </c>
    </row>
    <row r="336" spans="1:7">
      <c r="A336" s="51" t="s">
        <v>127</v>
      </c>
      <c r="B336" s="45"/>
      <c r="C336" s="45"/>
      <c r="D336" s="17">
        <v>800</v>
      </c>
      <c r="E336" s="16">
        <f>SUM(E337)</f>
        <v>38263</v>
      </c>
      <c r="F336" s="16" t="s">
        <v>92</v>
      </c>
      <c r="G336" s="16">
        <f>SUM(G337)</f>
        <v>38263</v>
      </c>
    </row>
    <row r="337" spans="1:7" ht="90">
      <c r="A337" s="50" t="s">
        <v>305</v>
      </c>
      <c r="B337" s="42"/>
      <c r="C337" s="42"/>
      <c r="D337" s="17">
        <v>810</v>
      </c>
      <c r="E337" s="16">
        <v>38263</v>
      </c>
      <c r="F337" s="16" t="s">
        <v>92</v>
      </c>
      <c r="G337" s="16">
        <v>38263</v>
      </c>
    </row>
    <row r="338" spans="1:7" ht="45">
      <c r="A338" s="50" t="s">
        <v>50</v>
      </c>
      <c r="B338" s="42"/>
      <c r="C338" s="44" t="s">
        <v>230</v>
      </c>
      <c r="D338" s="30"/>
      <c r="E338" s="16">
        <f>SUM(E339)</f>
        <v>303770</v>
      </c>
      <c r="F338" s="19" t="s">
        <v>393</v>
      </c>
      <c r="G338" s="16">
        <f>SUM(G339)</f>
        <v>613770</v>
      </c>
    </row>
    <row r="339" spans="1:7" ht="49.5" customHeight="1">
      <c r="A339" s="50" t="s">
        <v>24</v>
      </c>
      <c r="B339" s="42"/>
      <c r="C339" s="42"/>
      <c r="D339" s="17">
        <v>600</v>
      </c>
      <c r="E339" s="16">
        <f>SUM(E340)</f>
        <v>303770</v>
      </c>
      <c r="F339" s="19" t="s">
        <v>393</v>
      </c>
      <c r="G339" s="16">
        <f>SUM(G340)</f>
        <v>613770</v>
      </c>
    </row>
    <row r="340" spans="1:7">
      <c r="A340" s="51" t="s">
        <v>4</v>
      </c>
      <c r="B340" s="40"/>
      <c r="C340" s="40"/>
      <c r="D340" s="17">
        <v>610</v>
      </c>
      <c r="E340" s="16">
        <v>303770</v>
      </c>
      <c r="F340" s="19" t="s">
        <v>393</v>
      </c>
      <c r="G340" s="16">
        <v>613770</v>
      </c>
    </row>
    <row r="341" spans="1:7" ht="45" customHeight="1">
      <c r="A341" s="50" t="s">
        <v>51</v>
      </c>
      <c r="B341" s="42"/>
      <c r="C341" s="44" t="s">
        <v>231</v>
      </c>
      <c r="D341" s="30"/>
      <c r="E341" s="16">
        <f>SUM(E342)</f>
        <v>815710</v>
      </c>
      <c r="F341" s="19" t="s">
        <v>394</v>
      </c>
      <c r="G341" s="16">
        <f>SUM(G342)</f>
        <v>1444710</v>
      </c>
    </row>
    <row r="342" spans="1:7" ht="45" customHeight="1">
      <c r="A342" s="50" t="s">
        <v>24</v>
      </c>
      <c r="B342" s="42"/>
      <c r="C342" s="42"/>
      <c r="D342" s="17">
        <v>600</v>
      </c>
      <c r="E342" s="16">
        <f>SUM(E343)</f>
        <v>815710</v>
      </c>
      <c r="F342" s="19" t="s">
        <v>394</v>
      </c>
      <c r="G342" s="16">
        <f>SUM(G343)</f>
        <v>1444710</v>
      </c>
    </row>
    <row r="343" spans="1:7">
      <c r="A343" s="51" t="s">
        <v>4</v>
      </c>
      <c r="B343" s="40"/>
      <c r="C343" s="40"/>
      <c r="D343" s="17">
        <v>610</v>
      </c>
      <c r="E343" s="16">
        <v>815710</v>
      </c>
      <c r="F343" s="19" t="s">
        <v>394</v>
      </c>
      <c r="G343" s="16">
        <v>1444710</v>
      </c>
    </row>
    <row r="344" spans="1:7">
      <c r="A344" s="51" t="s">
        <v>52</v>
      </c>
      <c r="B344" s="26">
        <v>709</v>
      </c>
      <c r="C344" s="40"/>
      <c r="D344" s="30"/>
      <c r="E344" s="16">
        <f>SUM(E345,E351,E356,,E360,E369)</f>
        <v>4321660</v>
      </c>
      <c r="F344" s="19" t="s">
        <v>401</v>
      </c>
      <c r="G344" s="16">
        <f>SUM(G345,G351,G356,,G360,G369)</f>
        <v>5190660</v>
      </c>
    </row>
    <row r="345" spans="1:7" ht="46.5" customHeight="1">
      <c r="A345" s="51" t="s">
        <v>53</v>
      </c>
      <c r="B345" s="42"/>
      <c r="C345" s="44" t="s">
        <v>232</v>
      </c>
      <c r="D345" s="30"/>
      <c r="E345" s="16">
        <f>SUM(E346)</f>
        <v>87000</v>
      </c>
      <c r="F345" s="16" t="s">
        <v>92</v>
      </c>
      <c r="G345" s="16">
        <f>SUM(G346)</f>
        <v>87000</v>
      </c>
    </row>
    <row r="346" spans="1:7" ht="30">
      <c r="A346" s="51" t="s">
        <v>54</v>
      </c>
      <c r="B346" s="40"/>
      <c r="C346" s="43" t="s">
        <v>233</v>
      </c>
      <c r="D346" s="30"/>
      <c r="E346" s="16">
        <f>SUM(E347,E349)</f>
        <v>87000</v>
      </c>
      <c r="F346" s="16" t="s">
        <v>92</v>
      </c>
      <c r="G346" s="16">
        <f>SUM(G347,G349)</f>
        <v>87000</v>
      </c>
    </row>
    <row r="347" spans="1:7" ht="45">
      <c r="A347" s="50" t="s">
        <v>123</v>
      </c>
      <c r="B347" s="40"/>
      <c r="C347" s="40"/>
      <c r="D347" s="17">
        <v>200</v>
      </c>
      <c r="E347" s="16">
        <f>SUM(E348)</f>
        <v>72000</v>
      </c>
      <c r="F347" s="16" t="s">
        <v>92</v>
      </c>
      <c r="G347" s="16">
        <f>SUM(G348)</f>
        <v>72000</v>
      </c>
    </row>
    <row r="348" spans="1:7" ht="45">
      <c r="A348" s="50" t="s">
        <v>15</v>
      </c>
      <c r="B348" s="42"/>
      <c r="C348" s="42"/>
      <c r="D348" s="17">
        <v>240</v>
      </c>
      <c r="E348" s="16">
        <v>72000</v>
      </c>
      <c r="F348" s="16" t="s">
        <v>92</v>
      </c>
      <c r="G348" s="16">
        <v>72000</v>
      </c>
    </row>
    <row r="349" spans="1:7" ht="30">
      <c r="A349" s="52" t="s">
        <v>234</v>
      </c>
      <c r="B349" s="40"/>
      <c r="C349" s="40"/>
      <c r="D349" s="17">
        <v>300</v>
      </c>
      <c r="E349" s="16">
        <f>SUM(E350)</f>
        <v>15000</v>
      </c>
      <c r="F349" s="16" t="s">
        <v>92</v>
      </c>
      <c r="G349" s="16">
        <f>SUM(G350)</f>
        <v>15000</v>
      </c>
    </row>
    <row r="350" spans="1:7">
      <c r="A350" s="51" t="s">
        <v>165</v>
      </c>
      <c r="B350" s="45"/>
      <c r="C350" s="45"/>
      <c r="D350" s="17">
        <v>350</v>
      </c>
      <c r="E350" s="16">
        <v>15000</v>
      </c>
      <c r="F350" s="16" t="s">
        <v>92</v>
      </c>
      <c r="G350" s="16">
        <v>15000</v>
      </c>
    </row>
    <row r="351" spans="1:7" ht="45">
      <c r="A351" s="51" t="s">
        <v>55</v>
      </c>
      <c r="B351" s="42"/>
      <c r="C351" s="44" t="s">
        <v>145</v>
      </c>
      <c r="D351" s="30"/>
      <c r="E351" s="16">
        <f t="shared" ref="E351:G354" si="6">SUM(E352)</f>
        <v>29700</v>
      </c>
      <c r="F351" s="16" t="s">
        <v>92</v>
      </c>
      <c r="G351" s="16">
        <f t="shared" si="6"/>
        <v>29700</v>
      </c>
    </row>
    <row r="352" spans="1:7" ht="45">
      <c r="A352" s="51" t="s">
        <v>56</v>
      </c>
      <c r="B352" s="42"/>
      <c r="C352" s="44" t="s">
        <v>235</v>
      </c>
      <c r="D352" s="30"/>
      <c r="E352" s="16">
        <f t="shared" si="6"/>
        <v>29700</v>
      </c>
      <c r="F352" s="16" t="s">
        <v>92</v>
      </c>
      <c r="G352" s="16">
        <f t="shared" si="6"/>
        <v>29700</v>
      </c>
    </row>
    <row r="353" spans="1:7" ht="30">
      <c r="A353" s="51" t="s">
        <v>54</v>
      </c>
      <c r="B353" s="40"/>
      <c r="C353" s="43" t="s">
        <v>236</v>
      </c>
      <c r="D353" s="30"/>
      <c r="E353" s="16">
        <f t="shared" si="6"/>
        <v>29700</v>
      </c>
      <c r="F353" s="16" t="s">
        <v>92</v>
      </c>
      <c r="G353" s="16">
        <f t="shared" si="6"/>
        <v>29700</v>
      </c>
    </row>
    <row r="354" spans="1:7" ht="45">
      <c r="A354" s="50" t="s">
        <v>123</v>
      </c>
      <c r="B354" s="40"/>
      <c r="C354" s="40"/>
      <c r="D354" s="17">
        <v>200</v>
      </c>
      <c r="E354" s="16">
        <f t="shared" si="6"/>
        <v>29700</v>
      </c>
      <c r="F354" s="16" t="s">
        <v>92</v>
      </c>
      <c r="G354" s="16">
        <f t="shared" si="6"/>
        <v>29700</v>
      </c>
    </row>
    <row r="355" spans="1:7" ht="45">
      <c r="A355" s="50" t="s">
        <v>15</v>
      </c>
      <c r="B355" s="42"/>
      <c r="C355" s="42"/>
      <c r="D355" s="17">
        <v>240</v>
      </c>
      <c r="E355" s="16">
        <v>29700</v>
      </c>
      <c r="F355" s="16" t="s">
        <v>92</v>
      </c>
      <c r="G355" s="16">
        <v>29700</v>
      </c>
    </row>
    <row r="356" spans="1:7" ht="60">
      <c r="A356" s="58" t="s">
        <v>93</v>
      </c>
      <c r="B356" s="45"/>
      <c r="C356" s="27" t="s">
        <v>96</v>
      </c>
      <c r="D356" s="17"/>
      <c r="E356" s="16">
        <f>SUM(E357)</f>
        <v>27000</v>
      </c>
      <c r="F356" s="16" t="s">
        <v>92</v>
      </c>
      <c r="G356" s="16">
        <f>SUM(G357)</f>
        <v>27000</v>
      </c>
    </row>
    <row r="357" spans="1:7" ht="30">
      <c r="A357" s="51" t="s">
        <v>57</v>
      </c>
      <c r="B357" s="45"/>
      <c r="C357" s="29" t="s">
        <v>99</v>
      </c>
      <c r="D357" s="17"/>
      <c r="E357" s="16">
        <f>SUM(E358)</f>
        <v>27000</v>
      </c>
      <c r="F357" s="19" t="s">
        <v>92</v>
      </c>
      <c r="G357" s="16">
        <f>SUM(G358)</f>
        <v>27000</v>
      </c>
    </row>
    <row r="358" spans="1:7" ht="45">
      <c r="A358" s="50" t="s">
        <v>123</v>
      </c>
      <c r="B358" s="45"/>
      <c r="C358" s="45"/>
      <c r="D358" s="17">
        <v>200</v>
      </c>
      <c r="E358" s="16">
        <f>SUM(E359)</f>
        <v>27000</v>
      </c>
      <c r="F358" s="19" t="s">
        <v>92</v>
      </c>
      <c r="G358" s="16">
        <f>SUM(G359)</f>
        <v>27000</v>
      </c>
    </row>
    <row r="359" spans="1:7" ht="45">
      <c r="A359" s="50" t="s">
        <v>15</v>
      </c>
      <c r="B359" s="45"/>
      <c r="C359" s="45"/>
      <c r="D359" s="17">
        <v>240</v>
      </c>
      <c r="E359" s="16">
        <v>27000</v>
      </c>
      <c r="F359" s="19" t="s">
        <v>92</v>
      </c>
      <c r="G359" s="16">
        <v>27000</v>
      </c>
    </row>
    <row r="360" spans="1:7" ht="45">
      <c r="A360" s="51" t="s">
        <v>48</v>
      </c>
      <c r="B360" s="42"/>
      <c r="C360" s="44" t="s">
        <v>198</v>
      </c>
      <c r="D360" s="30"/>
      <c r="E360" s="16">
        <f>SUM(E361,E366)</f>
        <v>280000</v>
      </c>
      <c r="F360" s="19" t="s">
        <v>397</v>
      </c>
      <c r="G360" s="16">
        <f>SUM(G361,G366)</f>
        <v>250000</v>
      </c>
    </row>
    <row r="361" spans="1:7" ht="30">
      <c r="A361" s="51" t="s">
        <v>57</v>
      </c>
      <c r="B361" s="40"/>
      <c r="C361" s="43" t="s">
        <v>237</v>
      </c>
      <c r="D361" s="30"/>
      <c r="E361" s="16">
        <f>SUM(E362,E364)</f>
        <v>130000</v>
      </c>
      <c r="F361" s="16">
        <v>-10000</v>
      </c>
      <c r="G361" s="16">
        <f>SUM(G362,G364)</f>
        <v>120000</v>
      </c>
    </row>
    <row r="362" spans="1:7" ht="45">
      <c r="A362" s="50" t="s">
        <v>123</v>
      </c>
      <c r="B362" s="40"/>
      <c r="C362" s="40"/>
      <c r="D362" s="17">
        <v>200</v>
      </c>
      <c r="E362" s="16">
        <f>SUM(E363)</f>
        <v>90000</v>
      </c>
      <c r="F362" s="16" t="s">
        <v>92</v>
      </c>
      <c r="G362" s="16">
        <f>SUM(G363)</f>
        <v>90000</v>
      </c>
    </row>
    <row r="363" spans="1:7" ht="45">
      <c r="A363" s="50" t="s">
        <v>15</v>
      </c>
      <c r="B363" s="42"/>
      <c r="C363" s="42"/>
      <c r="D363" s="17">
        <v>240</v>
      </c>
      <c r="E363" s="16">
        <v>90000</v>
      </c>
      <c r="F363" s="16" t="s">
        <v>92</v>
      </c>
      <c r="G363" s="16">
        <v>90000</v>
      </c>
    </row>
    <row r="364" spans="1:7" ht="30">
      <c r="A364" s="51" t="s">
        <v>58</v>
      </c>
      <c r="B364" s="40"/>
      <c r="C364" s="40"/>
      <c r="D364" s="17">
        <v>300</v>
      </c>
      <c r="E364" s="16">
        <f>SUM(E365)</f>
        <v>40000</v>
      </c>
      <c r="F364" s="16">
        <v>-10000</v>
      </c>
      <c r="G364" s="16">
        <f>SUM(G365)</f>
        <v>30000</v>
      </c>
    </row>
    <row r="365" spans="1:7">
      <c r="A365" s="51" t="s">
        <v>165</v>
      </c>
      <c r="B365" s="45"/>
      <c r="C365" s="45"/>
      <c r="D365" s="17">
        <v>350</v>
      </c>
      <c r="E365" s="16">
        <v>40000</v>
      </c>
      <c r="F365" s="16">
        <v>-10000</v>
      </c>
      <c r="G365" s="16">
        <v>30000</v>
      </c>
    </row>
    <row r="366" spans="1:7" ht="45">
      <c r="A366" s="51" t="s">
        <v>59</v>
      </c>
      <c r="B366" s="42"/>
      <c r="C366" s="44" t="s">
        <v>238</v>
      </c>
      <c r="D366" s="30"/>
      <c r="E366" s="16">
        <f>SUM(E367)</f>
        <v>150000</v>
      </c>
      <c r="F366" s="16">
        <v>-20000</v>
      </c>
      <c r="G366" s="16">
        <f>SUM(G367)</f>
        <v>130000</v>
      </c>
    </row>
    <row r="367" spans="1:7" ht="45">
      <c r="A367" s="50" t="s">
        <v>123</v>
      </c>
      <c r="B367" s="40"/>
      <c r="C367" s="40"/>
      <c r="D367" s="17">
        <v>200</v>
      </c>
      <c r="E367" s="16">
        <f>SUM(E368)</f>
        <v>150000</v>
      </c>
      <c r="F367" s="16">
        <v>-20000</v>
      </c>
      <c r="G367" s="16">
        <f>SUM(G368)</f>
        <v>130000</v>
      </c>
    </row>
    <row r="368" spans="1:7" ht="45">
      <c r="A368" s="50" t="s">
        <v>15</v>
      </c>
      <c r="B368" s="42"/>
      <c r="C368" s="42"/>
      <c r="D368" s="17">
        <v>240</v>
      </c>
      <c r="E368" s="16">
        <v>150000</v>
      </c>
      <c r="F368" s="16">
        <v>-20000</v>
      </c>
      <c r="G368" s="16">
        <v>130000</v>
      </c>
    </row>
    <row r="369" spans="1:7" ht="30">
      <c r="A369" s="51" t="s">
        <v>138</v>
      </c>
      <c r="B369" s="40"/>
      <c r="C369" s="43" t="s">
        <v>139</v>
      </c>
      <c r="D369" s="30"/>
      <c r="E369" s="16">
        <f>SUM(E370)</f>
        <v>3897960</v>
      </c>
      <c r="F369" s="19" t="s">
        <v>400</v>
      </c>
      <c r="G369" s="16">
        <f>SUM(G370)</f>
        <v>4796960</v>
      </c>
    </row>
    <row r="370" spans="1:7" ht="47.25" customHeight="1">
      <c r="A370" s="51" t="s">
        <v>59</v>
      </c>
      <c r="B370" s="42"/>
      <c r="C370" s="44" t="s">
        <v>239</v>
      </c>
      <c r="D370" s="30"/>
      <c r="E370" s="16">
        <f>SUM(E371,E373,E375)</f>
        <v>3897960</v>
      </c>
      <c r="F370" s="19" t="s">
        <v>400</v>
      </c>
      <c r="G370" s="16">
        <f>SUM(G371,G373,G375)</f>
        <v>4796960</v>
      </c>
    </row>
    <row r="371" spans="1:7" ht="90">
      <c r="A371" s="50" t="s">
        <v>89</v>
      </c>
      <c r="B371" s="42"/>
      <c r="C371" s="46" t="s">
        <v>239</v>
      </c>
      <c r="D371" s="17">
        <v>100</v>
      </c>
      <c r="E371" s="16">
        <f>SUM(E372)</f>
        <v>3640960</v>
      </c>
      <c r="F371" s="19" t="s">
        <v>398</v>
      </c>
      <c r="G371" s="16">
        <f>SUM(G372)</f>
        <v>4569970</v>
      </c>
    </row>
    <row r="372" spans="1:7" ht="30">
      <c r="A372" s="52" t="s">
        <v>160</v>
      </c>
      <c r="B372" s="40"/>
      <c r="C372" s="40"/>
      <c r="D372" s="17">
        <v>110</v>
      </c>
      <c r="E372" s="16">
        <v>3640960</v>
      </c>
      <c r="F372" s="19" t="s">
        <v>398</v>
      </c>
      <c r="G372" s="16">
        <v>4569970</v>
      </c>
    </row>
    <row r="373" spans="1:7" ht="45">
      <c r="A373" s="50" t="s">
        <v>123</v>
      </c>
      <c r="B373" s="40"/>
      <c r="C373" s="40"/>
      <c r="D373" s="17">
        <v>200</v>
      </c>
      <c r="E373" s="16">
        <f>SUM(E374)</f>
        <v>245000</v>
      </c>
      <c r="F373" s="19" t="s">
        <v>399</v>
      </c>
      <c r="G373" s="16">
        <f>SUM(G374)</f>
        <v>214990</v>
      </c>
    </row>
    <row r="374" spans="1:7" ht="45">
      <c r="A374" s="50" t="s">
        <v>15</v>
      </c>
      <c r="B374" s="42"/>
      <c r="C374" s="42"/>
      <c r="D374" s="17">
        <v>240</v>
      </c>
      <c r="E374" s="16">
        <v>245000</v>
      </c>
      <c r="F374" s="19" t="s">
        <v>399</v>
      </c>
      <c r="G374" s="16">
        <v>214990</v>
      </c>
    </row>
    <row r="375" spans="1:7">
      <c r="A375" s="51" t="s">
        <v>127</v>
      </c>
      <c r="B375" s="45"/>
      <c r="C375" s="45"/>
      <c r="D375" s="17">
        <v>800</v>
      </c>
      <c r="E375" s="16">
        <f>SUM(E376)</f>
        <v>12000</v>
      </c>
      <c r="F375" s="19" t="s">
        <v>92</v>
      </c>
      <c r="G375" s="16">
        <f>SUM(G376)</f>
        <v>12000</v>
      </c>
    </row>
    <row r="376" spans="1:7">
      <c r="A376" s="51" t="s">
        <v>23</v>
      </c>
      <c r="B376" s="40"/>
      <c r="C376" s="40"/>
      <c r="D376" s="17">
        <v>850</v>
      </c>
      <c r="E376" s="16">
        <v>12000</v>
      </c>
      <c r="F376" s="16" t="s">
        <v>92</v>
      </c>
      <c r="G376" s="16">
        <v>12000</v>
      </c>
    </row>
    <row r="377" spans="1:7" ht="15.75">
      <c r="A377" s="55" t="s">
        <v>240</v>
      </c>
      <c r="B377" s="25">
        <v>800</v>
      </c>
      <c r="C377" s="45"/>
      <c r="D377" s="30"/>
      <c r="E377" s="12">
        <f>SUM(E378,E406)</f>
        <v>17485860.75</v>
      </c>
      <c r="F377" s="13" t="s">
        <v>414</v>
      </c>
      <c r="G377" s="12">
        <f>SUM(G378,G406)</f>
        <v>21249460.75</v>
      </c>
    </row>
    <row r="378" spans="1:7">
      <c r="A378" s="51" t="s">
        <v>241</v>
      </c>
      <c r="B378" s="20">
        <v>801</v>
      </c>
      <c r="C378" s="45"/>
      <c r="D378" s="30"/>
      <c r="E378" s="16">
        <f>SUM(E379,E383,E402)</f>
        <v>12297700</v>
      </c>
      <c r="F378" s="19" t="s">
        <v>409</v>
      </c>
      <c r="G378" s="16">
        <f>SUM(G379,G383,G402)</f>
        <v>14985200</v>
      </c>
    </row>
    <row r="379" spans="1:7" ht="30">
      <c r="A379" s="51" t="s">
        <v>60</v>
      </c>
      <c r="B379" s="40"/>
      <c r="C379" s="43" t="s">
        <v>242</v>
      </c>
      <c r="D379" s="30"/>
      <c r="E379" s="16">
        <f t="shared" ref="E379:G381" si="7">SUM(E380)</f>
        <v>175000</v>
      </c>
      <c r="F379" s="16" t="s">
        <v>92</v>
      </c>
      <c r="G379" s="16">
        <f t="shared" si="7"/>
        <v>175000</v>
      </c>
    </row>
    <row r="380" spans="1:7" ht="45">
      <c r="A380" s="51" t="s">
        <v>61</v>
      </c>
      <c r="B380" s="40"/>
      <c r="C380" s="44" t="s">
        <v>243</v>
      </c>
      <c r="D380" s="30"/>
      <c r="E380" s="16">
        <f t="shared" si="7"/>
        <v>175000</v>
      </c>
      <c r="F380" s="16" t="s">
        <v>92</v>
      </c>
      <c r="G380" s="16">
        <f t="shared" si="7"/>
        <v>175000</v>
      </c>
    </row>
    <row r="381" spans="1:7" ht="45">
      <c r="A381" s="50" t="s">
        <v>123</v>
      </c>
      <c r="B381" s="40"/>
      <c r="C381" s="40"/>
      <c r="D381" s="17">
        <v>200</v>
      </c>
      <c r="E381" s="16">
        <f t="shared" si="7"/>
        <v>175000</v>
      </c>
      <c r="F381" s="16" t="s">
        <v>92</v>
      </c>
      <c r="G381" s="16">
        <f t="shared" si="7"/>
        <v>175000</v>
      </c>
    </row>
    <row r="382" spans="1:7" ht="45">
      <c r="A382" s="50" t="s">
        <v>15</v>
      </c>
      <c r="B382" s="42"/>
      <c r="C382" s="42"/>
      <c r="D382" s="17">
        <v>240</v>
      </c>
      <c r="E382" s="16">
        <v>175000</v>
      </c>
      <c r="F382" s="16" t="s">
        <v>92</v>
      </c>
      <c r="G382" s="16">
        <v>175000</v>
      </c>
    </row>
    <row r="383" spans="1:7" ht="30">
      <c r="A383" s="52" t="s">
        <v>244</v>
      </c>
      <c r="B383" s="40"/>
      <c r="C383" s="43" t="s">
        <v>226</v>
      </c>
      <c r="D383" s="30"/>
      <c r="E383" s="16">
        <f>SUM(E384,E391,E396,E399)</f>
        <v>11909300</v>
      </c>
      <c r="F383" s="19" t="s">
        <v>409</v>
      </c>
      <c r="G383" s="16">
        <f>SUM(G384,G391,G396,G399)</f>
        <v>14596800</v>
      </c>
    </row>
    <row r="384" spans="1:7" ht="47.25" customHeight="1">
      <c r="A384" s="50" t="s">
        <v>59</v>
      </c>
      <c r="B384" s="42"/>
      <c r="C384" s="44" t="s">
        <v>245</v>
      </c>
      <c r="D384" s="30"/>
      <c r="E384" s="16">
        <f>SUM(E385,E387,E389)</f>
        <v>7274900</v>
      </c>
      <c r="F384" s="19" t="s">
        <v>405</v>
      </c>
      <c r="G384" s="16">
        <f>SUM(G385,G387,G389)</f>
        <v>8709118</v>
      </c>
    </row>
    <row r="385" spans="1:7" ht="90">
      <c r="A385" s="50" t="s">
        <v>89</v>
      </c>
      <c r="B385" s="42"/>
      <c r="C385" s="42"/>
      <c r="D385" s="17">
        <v>100</v>
      </c>
      <c r="E385" s="16">
        <f>SUM(E386)</f>
        <v>7127900</v>
      </c>
      <c r="F385" s="19" t="s">
        <v>403</v>
      </c>
      <c r="G385" s="16">
        <f>SUM(G386)</f>
        <v>8457900</v>
      </c>
    </row>
    <row r="386" spans="1:7" ht="30">
      <c r="A386" s="51" t="s">
        <v>62</v>
      </c>
      <c r="B386" s="40"/>
      <c r="C386" s="40"/>
      <c r="D386" s="17">
        <v>110</v>
      </c>
      <c r="E386" s="16">
        <v>7127900</v>
      </c>
      <c r="F386" s="19" t="s">
        <v>403</v>
      </c>
      <c r="G386" s="16">
        <v>8457900</v>
      </c>
    </row>
    <row r="387" spans="1:7" ht="45">
      <c r="A387" s="50" t="s">
        <v>123</v>
      </c>
      <c r="B387" s="40"/>
      <c r="C387" s="40"/>
      <c r="D387" s="17">
        <v>200</v>
      </c>
      <c r="E387" s="16">
        <f>SUM(E388)</f>
        <v>137000</v>
      </c>
      <c r="F387" s="19" t="s">
        <v>404</v>
      </c>
      <c r="G387" s="16">
        <f>SUM(G388)</f>
        <v>251218</v>
      </c>
    </row>
    <row r="388" spans="1:7" ht="45">
      <c r="A388" s="50" t="s">
        <v>15</v>
      </c>
      <c r="B388" s="42"/>
      <c r="C388" s="42"/>
      <c r="D388" s="17">
        <v>240</v>
      </c>
      <c r="E388" s="16">
        <v>137000</v>
      </c>
      <c r="F388" s="19" t="s">
        <v>404</v>
      </c>
      <c r="G388" s="16">
        <v>251218</v>
      </c>
    </row>
    <row r="389" spans="1:7">
      <c r="A389" s="51" t="s">
        <v>127</v>
      </c>
      <c r="B389" s="45"/>
      <c r="C389" s="45"/>
      <c r="D389" s="17">
        <v>800</v>
      </c>
      <c r="E389" s="16">
        <f>SUM(E390)</f>
        <v>10000</v>
      </c>
      <c r="F389" s="16">
        <v>-10000</v>
      </c>
      <c r="G389" s="16">
        <f>SUM(G390)</f>
        <v>0</v>
      </c>
    </row>
    <row r="390" spans="1:7">
      <c r="A390" s="51" t="s">
        <v>23</v>
      </c>
      <c r="B390" s="40"/>
      <c r="C390" s="40"/>
      <c r="D390" s="17">
        <v>850</v>
      </c>
      <c r="E390" s="16">
        <v>10000</v>
      </c>
      <c r="F390" s="16">
        <v>-10000</v>
      </c>
      <c r="G390" s="16"/>
    </row>
    <row r="391" spans="1:7" ht="45">
      <c r="A391" s="50" t="s">
        <v>61</v>
      </c>
      <c r="B391" s="40"/>
      <c r="C391" s="43" t="s">
        <v>246</v>
      </c>
      <c r="D391" s="30"/>
      <c r="E391" s="16">
        <f>SUM(E392,E394)</f>
        <v>4335600</v>
      </c>
      <c r="F391" s="19" t="s">
        <v>408</v>
      </c>
      <c r="G391" s="16">
        <f>SUM(G392,G394)</f>
        <v>5588882</v>
      </c>
    </row>
    <row r="392" spans="1:7" ht="90">
      <c r="A392" s="50" t="s">
        <v>89</v>
      </c>
      <c r="B392" s="42"/>
      <c r="C392" s="42"/>
      <c r="D392" s="17">
        <v>100</v>
      </c>
      <c r="E392" s="16">
        <f>SUM(E393)</f>
        <v>3817200</v>
      </c>
      <c r="F392" s="19" t="s">
        <v>406</v>
      </c>
      <c r="G392" s="16">
        <f>SUM(G393)</f>
        <v>5206700</v>
      </c>
    </row>
    <row r="393" spans="1:7" ht="30">
      <c r="A393" s="51" t="s">
        <v>150</v>
      </c>
      <c r="B393" s="40"/>
      <c r="C393" s="40"/>
      <c r="D393" s="17">
        <v>110</v>
      </c>
      <c r="E393" s="16">
        <v>3817200</v>
      </c>
      <c r="F393" s="19" t="s">
        <v>406</v>
      </c>
      <c r="G393" s="16">
        <v>5206700</v>
      </c>
    </row>
    <row r="394" spans="1:7" ht="45">
      <c r="A394" s="50" t="s">
        <v>123</v>
      </c>
      <c r="B394" s="40"/>
      <c r="C394" s="40"/>
      <c r="D394" s="17">
        <v>200</v>
      </c>
      <c r="E394" s="16">
        <f>SUM(E395)</f>
        <v>518400</v>
      </c>
      <c r="F394" s="19" t="s">
        <v>407</v>
      </c>
      <c r="G394" s="16">
        <f>SUM(G395)</f>
        <v>382182</v>
      </c>
    </row>
    <row r="395" spans="1:7" ht="45">
      <c r="A395" s="50" t="s">
        <v>15</v>
      </c>
      <c r="B395" s="42"/>
      <c r="C395" s="42"/>
      <c r="D395" s="17">
        <v>240</v>
      </c>
      <c r="E395" s="16">
        <v>518400</v>
      </c>
      <c r="F395" s="19" t="s">
        <v>407</v>
      </c>
      <c r="G395" s="16">
        <v>382182</v>
      </c>
    </row>
    <row r="396" spans="1:7" ht="61.5" customHeight="1">
      <c r="A396" s="50" t="s">
        <v>101</v>
      </c>
      <c r="B396" s="42"/>
      <c r="C396" s="5" t="s">
        <v>100</v>
      </c>
      <c r="D396" s="17"/>
      <c r="E396" s="16">
        <f>SUM(E397)</f>
        <v>250000</v>
      </c>
      <c r="F396" s="19" t="s">
        <v>92</v>
      </c>
      <c r="G396" s="16">
        <f>SUM(G397)</f>
        <v>250000</v>
      </c>
    </row>
    <row r="397" spans="1:7" ht="45">
      <c r="A397" s="50" t="s">
        <v>123</v>
      </c>
      <c r="B397" s="42"/>
      <c r="C397" s="42"/>
      <c r="D397" s="17">
        <v>200</v>
      </c>
      <c r="E397" s="16">
        <f>SUM(E398)</f>
        <v>250000</v>
      </c>
      <c r="F397" s="19" t="s">
        <v>92</v>
      </c>
      <c r="G397" s="16">
        <f>SUM(G398)</f>
        <v>250000</v>
      </c>
    </row>
    <row r="398" spans="1:7" ht="45">
      <c r="A398" s="50" t="s">
        <v>15</v>
      </c>
      <c r="B398" s="42"/>
      <c r="C398" s="42"/>
      <c r="D398" s="17">
        <v>240</v>
      </c>
      <c r="E398" s="16">
        <v>250000</v>
      </c>
      <c r="F398" s="19" t="s">
        <v>92</v>
      </c>
      <c r="G398" s="16">
        <v>250000</v>
      </c>
    </row>
    <row r="399" spans="1:7" ht="33.75" customHeight="1">
      <c r="A399" s="51" t="s">
        <v>63</v>
      </c>
      <c r="B399" s="40"/>
      <c r="C399" s="29" t="s">
        <v>308</v>
      </c>
      <c r="D399" s="30"/>
      <c r="E399" s="16">
        <f t="shared" ref="E399:G400" si="8">SUM(E400)</f>
        <v>48800</v>
      </c>
      <c r="F399" s="19" t="s">
        <v>92</v>
      </c>
      <c r="G399" s="16">
        <f t="shared" si="8"/>
        <v>48800</v>
      </c>
    </row>
    <row r="400" spans="1:7" ht="45">
      <c r="A400" s="50" t="s">
        <v>123</v>
      </c>
      <c r="B400" s="40"/>
      <c r="C400" s="40"/>
      <c r="D400" s="17">
        <v>200</v>
      </c>
      <c r="E400" s="16">
        <f t="shared" si="8"/>
        <v>48800</v>
      </c>
      <c r="F400" s="19" t="s">
        <v>92</v>
      </c>
      <c r="G400" s="16">
        <f t="shared" si="8"/>
        <v>48800</v>
      </c>
    </row>
    <row r="401" spans="1:7" ht="45">
      <c r="A401" s="50" t="s">
        <v>15</v>
      </c>
      <c r="B401" s="45"/>
      <c r="C401" s="45"/>
      <c r="D401" s="17">
        <v>240</v>
      </c>
      <c r="E401" s="16">
        <v>48800</v>
      </c>
      <c r="F401" s="19" t="s">
        <v>92</v>
      </c>
      <c r="G401" s="16">
        <v>48800</v>
      </c>
    </row>
    <row r="402" spans="1:7" ht="43.5" customHeight="1">
      <c r="A402" s="50" t="s">
        <v>64</v>
      </c>
      <c r="B402" s="42"/>
      <c r="C402" s="44" t="s">
        <v>219</v>
      </c>
      <c r="D402" s="30"/>
      <c r="E402" s="16">
        <f t="shared" ref="E402:G404" si="9">SUM(E403)</f>
        <v>213400</v>
      </c>
      <c r="F402" s="19" t="s">
        <v>92</v>
      </c>
      <c r="G402" s="16">
        <f t="shared" si="9"/>
        <v>213400</v>
      </c>
    </row>
    <row r="403" spans="1:7" ht="48" customHeight="1">
      <c r="A403" s="51" t="s">
        <v>59</v>
      </c>
      <c r="B403" s="42"/>
      <c r="C403" s="44" t="s">
        <v>247</v>
      </c>
      <c r="D403" s="30"/>
      <c r="E403" s="16">
        <f t="shared" si="9"/>
        <v>213400</v>
      </c>
      <c r="F403" s="19" t="s">
        <v>92</v>
      </c>
      <c r="G403" s="16">
        <f t="shared" si="9"/>
        <v>213400</v>
      </c>
    </row>
    <row r="404" spans="1:7" ht="45">
      <c r="A404" s="50" t="s">
        <v>123</v>
      </c>
      <c r="B404" s="40"/>
      <c r="C404" s="40"/>
      <c r="D404" s="17">
        <v>200</v>
      </c>
      <c r="E404" s="16">
        <f t="shared" si="9"/>
        <v>213400</v>
      </c>
      <c r="F404" s="19" t="s">
        <v>92</v>
      </c>
      <c r="G404" s="16">
        <f t="shared" si="9"/>
        <v>213400</v>
      </c>
    </row>
    <row r="405" spans="1:7" ht="45">
      <c r="A405" s="50" t="s">
        <v>15</v>
      </c>
      <c r="B405" s="42"/>
      <c r="C405" s="42"/>
      <c r="D405" s="17">
        <v>240</v>
      </c>
      <c r="E405" s="16">
        <v>213400</v>
      </c>
      <c r="F405" s="19" t="s">
        <v>92</v>
      </c>
      <c r="G405" s="16">
        <v>213400</v>
      </c>
    </row>
    <row r="406" spans="1:7" ht="30">
      <c r="A406" s="51" t="s">
        <v>248</v>
      </c>
      <c r="B406" s="26">
        <v>804</v>
      </c>
      <c r="C406" s="40"/>
      <c r="D406" s="30"/>
      <c r="E406" s="16">
        <f>SUM(E407,E414,E420,E425,E429)</f>
        <v>5188160.75</v>
      </c>
      <c r="F406" s="19" t="s">
        <v>413</v>
      </c>
      <c r="G406" s="16">
        <f>SUM(G407,G414,G420,G425,G429)</f>
        <v>6264260.75</v>
      </c>
    </row>
    <row r="407" spans="1:7" ht="60">
      <c r="A407" s="51" t="s">
        <v>65</v>
      </c>
      <c r="B407" s="42"/>
      <c r="C407" s="44" t="s">
        <v>249</v>
      </c>
      <c r="D407" s="30"/>
      <c r="E407" s="16">
        <f>SUM(E408,E411)</f>
        <v>835560.75</v>
      </c>
      <c r="F407" s="19" t="s">
        <v>92</v>
      </c>
      <c r="G407" s="16">
        <f>SUM(G408,G411)</f>
        <v>835560.75</v>
      </c>
    </row>
    <row r="408" spans="1:7" ht="30">
      <c r="A408" s="51" t="s">
        <v>66</v>
      </c>
      <c r="B408" s="40"/>
      <c r="C408" s="43" t="s">
        <v>250</v>
      </c>
      <c r="D408" s="30"/>
      <c r="E408" s="16">
        <f>SUM(E409)</f>
        <v>75890</v>
      </c>
      <c r="F408" s="19" t="s">
        <v>92</v>
      </c>
      <c r="G408" s="16">
        <f>SUM(G409)</f>
        <v>75890</v>
      </c>
    </row>
    <row r="409" spans="1:7" ht="45">
      <c r="A409" s="50" t="s">
        <v>123</v>
      </c>
      <c r="B409" s="40"/>
      <c r="C409" s="40"/>
      <c r="D409" s="17">
        <v>200</v>
      </c>
      <c r="E409" s="16">
        <f>SUM(E410)</f>
        <v>75890</v>
      </c>
      <c r="F409" s="19" t="s">
        <v>92</v>
      </c>
      <c r="G409" s="16">
        <f>SUM(G410)</f>
        <v>75890</v>
      </c>
    </row>
    <row r="410" spans="1:7" ht="45">
      <c r="A410" s="50" t="s">
        <v>15</v>
      </c>
      <c r="B410" s="42"/>
      <c r="C410" s="42"/>
      <c r="D410" s="17">
        <v>240</v>
      </c>
      <c r="E410" s="16">
        <v>75890</v>
      </c>
      <c r="F410" s="19" t="s">
        <v>92</v>
      </c>
      <c r="G410" s="16">
        <v>75890</v>
      </c>
    </row>
    <row r="411" spans="1:7" ht="75">
      <c r="A411" s="51" t="s">
        <v>67</v>
      </c>
      <c r="B411" s="42"/>
      <c r="C411" s="44" t="s">
        <v>251</v>
      </c>
      <c r="D411" s="30"/>
      <c r="E411" s="16">
        <f>SUM(E412)</f>
        <v>759670.75</v>
      </c>
      <c r="F411" s="19" t="s">
        <v>92</v>
      </c>
      <c r="G411" s="16">
        <f>SUM(G412)</f>
        <v>759670.75</v>
      </c>
    </row>
    <row r="412" spans="1:7" ht="45">
      <c r="A412" s="50" t="s">
        <v>123</v>
      </c>
      <c r="B412" s="40"/>
      <c r="C412" s="40"/>
      <c r="D412" s="17">
        <v>200</v>
      </c>
      <c r="E412" s="16">
        <f>SUM(E413)</f>
        <v>759670.75</v>
      </c>
      <c r="F412" s="19" t="s">
        <v>92</v>
      </c>
      <c r="G412" s="16">
        <f>SUM(G413)</f>
        <v>759670.75</v>
      </c>
    </row>
    <row r="413" spans="1:7" ht="45">
      <c r="A413" s="50" t="s">
        <v>15</v>
      </c>
      <c r="B413" s="42"/>
      <c r="C413" s="42"/>
      <c r="D413" s="17">
        <v>240</v>
      </c>
      <c r="E413" s="16">
        <v>759670.75</v>
      </c>
      <c r="F413" s="19" t="s">
        <v>92</v>
      </c>
      <c r="G413" s="16">
        <v>759670.75</v>
      </c>
    </row>
    <row r="414" spans="1:7" ht="30">
      <c r="A414" s="51" t="s">
        <v>68</v>
      </c>
      <c r="B414" s="40"/>
      <c r="C414" s="43" t="s">
        <v>226</v>
      </c>
      <c r="D414" s="30"/>
      <c r="E414" s="16">
        <f>SUM(E415)</f>
        <v>365000</v>
      </c>
      <c r="F414" s="19" t="s">
        <v>411</v>
      </c>
      <c r="G414" s="16">
        <f>SUM(G415)</f>
        <v>450300</v>
      </c>
    </row>
    <row r="415" spans="1:7" ht="30">
      <c r="A415" s="51" t="s">
        <v>66</v>
      </c>
      <c r="B415" s="40"/>
      <c r="C415" s="43" t="s">
        <v>252</v>
      </c>
      <c r="D415" s="30"/>
      <c r="E415" s="16">
        <f>SUM(E416,E418)</f>
        <v>365000</v>
      </c>
      <c r="F415" s="19" t="s">
        <v>411</v>
      </c>
      <c r="G415" s="16">
        <f>SUM(G416,G418)</f>
        <v>450300</v>
      </c>
    </row>
    <row r="416" spans="1:7" ht="90">
      <c r="A416" s="50" t="s">
        <v>89</v>
      </c>
      <c r="B416" s="42"/>
      <c r="C416" s="42"/>
      <c r="D416" s="17">
        <v>100</v>
      </c>
      <c r="E416" s="16">
        <f>SUM(E417)</f>
        <v>5000</v>
      </c>
      <c r="F416" s="16">
        <v>-5000</v>
      </c>
      <c r="G416" s="16">
        <f>SUM(G417)</f>
        <v>0</v>
      </c>
    </row>
    <row r="417" spans="1:7" ht="30">
      <c r="A417" s="51" t="s">
        <v>150</v>
      </c>
      <c r="B417" s="40"/>
      <c r="C417" s="40"/>
      <c r="D417" s="17">
        <v>110</v>
      </c>
      <c r="E417" s="16">
        <v>5000</v>
      </c>
      <c r="F417" s="16">
        <v>-5000</v>
      </c>
      <c r="G417" s="16"/>
    </row>
    <row r="418" spans="1:7" ht="45">
      <c r="A418" s="50" t="s">
        <v>123</v>
      </c>
      <c r="B418" s="40"/>
      <c r="C418" s="40"/>
      <c r="D418" s="17">
        <v>200</v>
      </c>
      <c r="E418" s="16">
        <f>SUM(E419)</f>
        <v>360000</v>
      </c>
      <c r="F418" s="19" t="s">
        <v>410</v>
      </c>
      <c r="G418" s="16">
        <f>SUM(G419)</f>
        <v>450300</v>
      </c>
    </row>
    <row r="419" spans="1:7" ht="45">
      <c r="A419" s="50" t="s">
        <v>15</v>
      </c>
      <c r="B419" s="42"/>
      <c r="C419" s="42"/>
      <c r="D419" s="17">
        <v>240</v>
      </c>
      <c r="E419" s="16">
        <v>360000</v>
      </c>
      <c r="F419" s="19" t="s">
        <v>410</v>
      </c>
      <c r="G419" s="16">
        <v>450300</v>
      </c>
    </row>
    <row r="420" spans="1:7" ht="45">
      <c r="A420" s="50" t="s">
        <v>55</v>
      </c>
      <c r="B420" s="42"/>
      <c r="C420" s="44" t="s">
        <v>145</v>
      </c>
      <c r="D420" s="30"/>
      <c r="E420" s="16">
        <f t="shared" ref="E420:G423" si="10">SUM(E421)</f>
        <v>40300</v>
      </c>
      <c r="F420" s="16" t="s">
        <v>92</v>
      </c>
      <c r="G420" s="16">
        <f t="shared" si="10"/>
        <v>40300</v>
      </c>
    </row>
    <row r="421" spans="1:7" ht="47.25" customHeight="1">
      <c r="A421" s="51" t="s">
        <v>56</v>
      </c>
      <c r="B421" s="42"/>
      <c r="C421" s="44" t="s">
        <v>235</v>
      </c>
      <c r="D421" s="30"/>
      <c r="E421" s="16">
        <f t="shared" si="10"/>
        <v>40300</v>
      </c>
      <c r="F421" s="16" t="s">
        <v>92</v>
      </c>
      <c r="G421" s="16">
        <f t="shared" si="10"/>
        <v>40300</v>
      </c>
    </row>
    <row r="422" spans="1:7" ht="30">
      <c r="A422" s="51" t="s">
        <v>66</v>
      </c>
      <c r="B422" s="40"/>
      <c r="C422" s="43" t="s">
        <v>253</v>
      </c>
      <c r="D422" s="30"/>
      <c r="E422" s="16">
        <f t="shared" si="10"/>
        <v>40300</v>
      </c>
      <c r="F422" s="16" t="s">
        <v>92</v>
      </c>
      <c r="G422" s="16">
        <f t="shared" si="10"/>
        <v>40300</v>
      </c>
    </row>
    <row r="423" spans="1:7" ht="45">
      <c r="A423" s="50" t="s">
        <v>123</v>
      </c>
      <c r="B423" s="40"/>
      <c r="C423" s="40"/>
      <c r="D423" s="17">
        <v>200</v>
      </c>
      <c r="E423" s="16">
        <f t="shared" si="10"/>
        <v>40300</v>
      </c>
      <c r="F423" s="16" t="s">
        <v>92</v>
      </c>
      <c r="G423" s="16">
        <f t="shared" si="10"/>
        <v>40300</v>
      </c>
    </row>
    <row r="424" spans="1:7" ht="45">
      <c r="A424" s="50" t="s">
        <v>15</v>
      </c>
      <c r="B424" s="42"/>
      <c r="C424" s="42"/>
      <c r="D424" s="17">
        <v>240</v>
      </c>
      <c r="E424" s="16">
        <v>40300</v>
      </c>
      <c r="F424" s="16" t="s">
        <v>92</v>
      </c>
      <c r="G424" s="16">
        <v>40300</v>
      </c>
    </row>
    <row r="425" spans="1:7" ht="45">
      <c r="A425" s="51" t="s">
        <v>69</v>
      </c>
      <c r="B425" s="42"/>
      <c r="C425" s="44" t="s">
        <v>147</v>
      </c>
      <c r="D425" s="30"/>
      <c r="E425" s="16">
        <f t="shared" ref="E425:G427" si="11">SUM(E426)</f>
        <v>15000</v>
      </c>
      <c r="F425" s="16" t="s">
        <v>92</v>
      </c>
      <c r="G425" s="16">
        <f t="shared" si="11"/>
        <v>15000</v>
      </c>
    </row>
    <row r="426" spans="1:7" ht="30">
      <c r="A426" s="51" t="s">
        <v>66</v>
      </c>
      <c r="B426" s="40"/>
      <c r="C426" s="43" t="s">
        <v>254</v>
      </c>
      <c r="D426" s="30"/>
      <c r="E426" s="16">
        <f t="shared" si="11"/>
        <v>15000</v>
      </c>
      <c r="F426" s="16" t="s">
        <v>92</v>
      </c>
      <c r="G426" s="16">
        <f t="shared" si="11"/>
        <v>15000</v>
      </c>
    </row>
    <row r="427" spans="1:7" ht="45">
      <c r="A427" s="50" t="s">
        <v>123</v>
      </c>
      <c r="B427" s="40"/>
      <c r="C427" s="40"/>
      <c r="D427" s="17">
        <v>200</v>
      </c>
      <c r="E427" s="16">
        <f t="shared" si="11"/>
        <v>15000</v>
      </c>
      <c r="F427" s="16" t="s">
        <v>92</v>
      </c>
      <c r="G427" s="16">
        <f t="shared" si="11"/>
        <v>15000</v>
      </c>
    </row>
    <row r="428" spans="1:7" ht="45">
      <c r="A428" s="50" t="s">
        <v>15</v>
      </c>
      <c r="B428" s="40"/>
      <c r="C428" s="40"/>
      <c r="D428" s="17">
        <v>240</v>
      </c>
      <c r="E428" s="16">
        <v>15000</v>
      </c>
      <c r="F428" s="16" t="s">
        <v>92</v>
      </c>
      <c r="G428" s="16">
        <v>15000</v>
      </c>
    </row>
    <row r="429" spans="1:7" ht="30">
      <c r="A429" s="51" t="s">
        <v>138</v>
      </c>
      <c r="B429" s="40"/>
      <c r="C429" s="43" t="s">
        <v>139</v>
      </c>
      <c r="D429" s="30"/>
      <c r="E429" s="16">
        <f>SUM(E430)</f>
        <v>3932300</v>
      </c>
      <c r="F429" s="19" t="s">
        <v>412</v>
      </c>
      <c r="G429" s="16">
        <f>SUM(G430)</f>
        <v>4923100</v>
      </c>
    </row>
    <row r="430" spans="1:7" ht="30">
      <c r="A430" s="51" t="s">
        <v>66</v>
      </c>
      <c r="B430" s="40"/>
      <c r="C430" s="43" t="s">
        <v>239</v>
      </c>
      <c r="D430" s="30"/>
      <c r="E430" s="16">
        <f>SUM(E431,E433,E435)</f>
        <v>3932300</v>
      </c>
      <c r="F430" s="19" t="s">
        <v>412</v>
      </c>
      <c r="G430" s="16">
        <f>SUM(G431,G433,G435)</f>
        <v>4923100</v>
      </c>
    </row>
    <row r="431" spans="1:7" ht="90">
      <c r="A431" s="50" t="s">
        <v>89</v>
      </c>
      <c r="B431" s="42"/>
      <c r="C431" s="42"/>
      <c r="D431" s="17">
        <v>100</v>
      </c>
      <c r="E431" s="16">
        <f>SUM(E432)</f>
        <v>3534300</v>
      </c>
      <c r="F431" s="19" t="s">
        <v>412</v>
      </c>
      <c r="G431" s="16">
        <f>SUM(G432)</f>
        <v>4525100</v>
      </c>
    </row>
    <row r="432" spans="1:7" ht="30">
      <c r="A432" s="52" t="s">
        <v>160</v>
      </c>
      <c r="B432" s="40"/>
      <c r="C432" s="40"/>
      <c r="D432" s="17">
        <v>110</v>
      </c>
      <c r="E432" s="16">
        <v>3534300</v>
      </c>
      <c r="F432" s="19" t="s">
        <v>412</v>
      </c>
      <c r="G432" s="16">
        <v>4525100</v>
      </c>
    </row>
    <row r="433" spans="1:7" ht="45">
      <c r="A433" s="50" t="s">
        <v>123</v>
      </c>
      <c r="B433" s="40"/>
      <c r="C433" s="40"/>
      <c r="D433" s="17">
        <v>200</v>
      </c>
      <c r="E433" s="16">
        <f>SUM(E434)</f>
        <v>380000</v>
      </c>
      <c r="F433" s="16" t="s">
        <v>92</v>
      </c>
      <c r="G433" s="16">
        <f>SUM(G434)</f>
        <v>380000</v>
      </c>
    </row>
    <row r="434" spans="1:7" ht="45">
      <c r="A434" s="50" t="s">
        <v>15</v>
      </c>
      <c r="B434" s="42"/>
      <c r="C434" s="42"/>
      <c r="D434" s="17">
        <v>240</v>
      </c>
      <c r="E434" s="16">
        <v>380000</v>
      </c>
      <c r="F434" s="16" t="s">
        <v>92</v>
      </c>
      <c r="G434" s="16">
        <v>380000</v>
      </c>
    </row>
    <row r="435" spans="1:7">
      <c r="A435" s="51" t="s">
        <v>127</v>
      </c>
      <c r="B435" s="45"/>
      <c r="C435" s="45"/>
      <c r="D435" s="17">
        <v>800</v>
      </c>
      <c r="E435" s="16">
        <f>SUM(E436)</f>
        <v>18000</v>
      </c>
      <c r="F435" s="16" t="s">
        <v>92</v>
      </c>
      <c r="G435" s="16">
        <f>SUM(G436)</f>
        <v>18000</v>
      </c>
    </row>
    <row r="436" spans="1:7">
      <c r="A436" s="51" t="s">
        <v>23</v>
      </c>
      <c r="B436" s="40"/>
      <c r="C436" s="40"/>
      <c r="D436" s="17">
        <v>850</v>
      </c>
      <c r="E436" s="16">
        <v>18000</v>
      </c>
      <c r="F436" s="16" t="s">
        <v>92</v>
      </c>
      <c r="G436" s="16">
        <v>18000</v>
      </c>
    </row>
    <row r="437" spans="1:7" ht="15.75">
      <c r="A437" s="55" t="s">
        <v>255</v>
      </c>
      <c r="B437" s="32">
        <v>1000</v>
      </c>
      <c r="C437" s="45"/>
      <c r="D437" s="30"/>
      <c r="E437" s="12">
        <f>SUM(E438,E445,E465)</f>
        <v>4045477</v>
      </c>
      <c r="F437" s="13" t="s">
        <v>425</v>
      </c>
      <c r="G437" s="12">
        <f>SUM(G438,G445,G465)</f>
        <v>4971577</v>
      </c>
    </row>
    <row r="438" spans="1:7" ht="15.75">
      <c r="A438" s="51" t="s">
        <v>256</v>
      </c>
      <c r="B438" s="33">
        <v>1001</v>
      </c>
      <c r="C438" s="45"/>
      <c r="D438" s="30"/>
      <c r="E438" s="16">
        <f>SUM(E439)</f>
        <v>301000</v>
      </c>
      <c r="F438" s="13" t="s">
        <v>92</v>
      </c>
      <c r="G438" s="16">
        <f>SUM(G439)</f>
        <v>301000</v>
      </c>
    </row>
    <row r="439" spans="1:7" ht="30">
      <c r="A439" s="51" t="s">
        <v>138</v>
      </c>
      <c r="B439" s="40"/>
      <c r="C439" s="43" t="s">
        <v>139</v>
      </c>
      <c r="D439" s="30"/>
      <c r="E439" s="16">
        <f>SUM(E440)</f>
        <v>301000</v>
      </c>
      <c r="F439" s="16" t="s">
        <v>92</v>
      </c>
      <c r="G439" s="16">
        <f>SUM(G440)</f>
        <v>301000</v>
      </c>
    </row>
    <row r="440" spans="1:7" ht="30">
      <c r="A440" s="51" t="s">
        <v>257</v>
      </c>
      <c r="B440" s="40"/>
      <c r="C440" s="43" t="s">
        <v>258</v>
      </c>
      <c r="D440" s="30"/>
      <c r="E440" s="16">
        <f>SUM(E441,E443)</f>
        <v>301000</v>
      </c>
      <c r="F440" s="16" t="s">
        <v>92</v>
      </c>
      <c r="G440" s="16">
        <f>SUM(G441,G443)</f>
        <v>301000</v>
      </c>
    </row>
    <row r="441" spans="1:7" ht="45">
      <c r="A441" s="50" t="s">
        <v>123</v>
      </c>
      <c r="B441" s="40"/>
      <c r="C441" s="40"/>
      <c r="D441" s="17">
        <v>200</v>
      </c>
      <c r="E441" s="16">
        <f>SUM(E442)</f>
        <v>1000</v>
      </c>
      <c r="F441" s="16" t="s">
        <v>92</v>
      </c>
      <c r="G441" s="16">
        <f>SUM(G442)</f>
        <v>1000</v>
      </c>
    </row>
    <row r="442" spans="1:7" ht="45">
      <c r="A442" s="50" t="s">
        <v>15</v>
      </c>
      <c r="B442" s="42"/>
      <c r="C442" s="42"/>
      <c r="D442" s="17">
        <v>240</v>
      </c>
      <c r="E442" s="16">
        <v>1000</v>
      </c>
      <c r="F442" s="16" t="s">
        <v>92</v>
      </c>
      <c r="G442" s="16">
        <v>1000</v>
      </c>
    </row>
    <row r="443" spans="1:7" ht="30">
      <c r="A443" s="51" t="s">
        <v>58</v>
      </c>
      <c r="B443" s="40"/>
      <c r="C443" s="40"/>
      <c r="D443" s="17">
        <v>300</v>
      </c>
      <c r="E443" s="16">
        <f>SUM(E444)</f>
        <v>300000</v>
      </c>
      <c r="F443" s="16" t="s">
        <v>92</v>
      </c>
      <c r="G443" s="16">
        <f>SUM(G444)</f>
        <v>300000</v>
      </c>
    </row>
    <row r="444" spans="1:7" ht="30.75" customHeight="1">
      <c r="A444" s="51" t="s">
        <v>70</v>
      </c>
      <c r="B444" s="40"/>
      <c r="C444" s="40"/>
      <c r="D444" s="17">
        <v>320</v>
      </c>
      <c r="E444" s="16">
        <v>300000</v>
      </c>
      <c r="F444" s="16" t="s">
        <v>92</v>
      </c>
      <c r="G444" s="16">
        <v>300000</v>
      </c>
    </row>
    <row r="445" spans="1:7">
      <c r="A445" s="51" t="s">
        <v>71</v>
      </c>
      <c r="B445" s="34">
        <v>1003</v>
      </c>
      <c r="C445" s="40"/>
      <c r="D445" s="30"/>
      <c r="E445" s="16">
        <f>SUM(E446,E450)</f>
        <v>3052800</v>
      </c>
      <c r="F445" s="19" t="s">
        <v>417</v>
      </c>
      <c r="G445" s="16">
        <f>SUM(G446,G450)</f>
        <v>3066100</v>
      </c>
    </row>
    <row r="446" spans="1:7" ht="60">
      <c r="A446" s="51" t="s">
        <v>72</v>
      </c>
      <c r="B446" s="42"/>
      <c r="C446" s="44" t="s">
        <v>259</v>
      </c>
      <c r="D446" s="30"/>
      <c r="E446" s="16">
        <f>SUM(E447)</f>
        <v>592200</v>
      </c>
      <c r="F446" s="19" t="s">
        <v>92</v>
      </c>
      <c r="G446" s="16">
        <f>SUM(G447)</f>
        <v>592200</v>
      </c>
    </row>
    <row r="447" spans="1:7" ht="46.5" customHeight="1">
      <c r="A447" s="51" t="s">
        <v>73</v>
      </c>
      <c r="B447" s="42"/>
      <c r="C447" s="44" t="s">
        <v>260</v>
      </c>
      <c r="D447" s="30"/>
      <c r="E447" s="16">
        <f t="shared" ref="E447:G451" si="12">SUM(E448)</f>
        <v>592200</v>
      </c>
      <c r="F447" s="19" t="s">
        <v>92</v>
      </c>
      <c r="G447" s="16">
        <f t="shared" si="12"/>
        <v>592200</v>
      </c>
    </row>
    <row r="448" spans="1:7" ht="30">
      <c r="A448" s="51" t="s">
        <v>58</v>
      </c>
      <c r="B448" s="40"/>
      <c r="C448" s="40"/>
      <c r="D448" s="17">
        <v>300</v>
      </c>
      <c r="E448" s="16">
        <f t="shared" si="12"/>
        <v>592200</v>
      </c>
      <c r="F448" s="19" t="s">
        <v>92</v>
      </c>
      <c r="G448" s="16">
        <f t="shared" si="12"/>
        <v>592200</v>
      </c>
    </row>
    <row r="449" spans="1:7" ht="32.25" customHeight="1">
      <c r="A449" s="59" t="s">
        <v>70</v>
      </c>
      <c r="B449" s="40"/>
      <c r="C449" s="40"/>
      <c r="D449" s="17">
        <v>320</v>
      </c>
      <c r="E449" s="16">
        <v>592200</v>
      </c>
      <c r="F449" s="19" t="s">
        <v>92</v>
      </c>
      <c r="G449" s="16">
        <v>592200</v>
      </c>
    </row>
    <row r="450" spans="1:7" ht="32.25" customHeight="1">
      <c r="A450" s="61" t="s">
        <v>306</v>
      </c>
      <c r="B450" s="48"/>
      <c r="C450" s="29" t="s">
        <v>307</v>
      </c>
      <c r="D450" s="17"/>
      <c r="E450" s="16">
        <f>SUM(E451,E454,E457,E460)</f>
        <v>2460600</v>
      </c>
      <c r="F450" s="19" t="s">
        <v>417</v>
      </c>
      <c r="G450" s="16">
        <f>SUM(G451,G454,G457,G460)</f>
        <v>2473900</v>
      </c>
    </row>
    <row r="451" spans="1:7" ht="30">
      <c r="A451" s="60" t="s">
        <v>103</v>
      </c>
      <c r="B451" s="48"/>
      <c r="C451" s="29" t="s">
        <v>102</v>
      </c>
      <c r="D451" s="17"/>
      <c r="E451" s="16">
        <f t="shared" si="12"/>
        <v>15000</v>
      </c>
      <c r="F451" s="19" t="s">
        <v>415</v>
      </c>
      <c r="G451" s="16">
        <f t="shared" si="12"/>
        <v>25000</v>
      </c>
    </row>
    <row r="452" spans="1:7" ht="30.75" thickBot="1">
      <c r="A452" s="58" t="s">
        <v>58</v>
      </c>
      <c r="B452" s="40"/>
      <c r="C452" s="29"/>
      <c r="D452" s="17">
        <v>300</v>
      </c>
      <c r="E452" s="16">
        <f t="shared" ref="E452" si="13">SUM(E453)</f>
        <v>15000</v>
      </c>
      <c r="F452" s="19" t="s">
        <v>415</v>
      </c>
      <c r="G452" s="16">
        <f t="shared" ref="G452" si="14">SUM(G453)</f>
        <v>25000</v>
      </c>
    </row>
    <row r="453" spans="1:7" ht="45.75" thickBot="1">
      <c r="A453" s="6" t="s">
        <v>70</v>
      </c>
      <c r="B453" s="40"/>
      <c r="C453" s="40"/>
      <c r="D453" s="17">
        <v>320</v>
      </c>
      <c r="E453" s="16">
        <v>15000</v>
      </c>
      <c r="F453" s="19" t="s">
        <v>415</v>
      </c>
      <c r="G453" s="16">
        <v>25000</v>
      </c>
    </row>
    <row r="454" spans="1:7" ht="30">
      <c r="A454" s="51" t="s">
        <v>74</v>
      </c>
      <c r="B454" s="40"/>
      <c r="C454" s="43" t="s">
        <v>261</v>
      </c>
      <c r="D454" s="30"/>
      <c r="E454" s="16">
        <f>SUM(E455)</f>
        <v>2300000</v>
      </c>
      <c r="F454" s="19" t="s">
        <v>92</v>
      </c>
      <c r="G454" s="16">
        <f>SUM(G455)</f>
        <v>2300000</v>
      </c>
    </row>
    <row r="455" spans="1:7">
      <c r="A455" s="51" t="s">
        <v>127</v>
      </c>
      <c r="B455" s="45"/>
      <c r="C455" s="45"/>
      <c r="D455" s="17">
        <v>800</v>
      </c>
      <c r="E455" s="16">
        <f>SUM(E456)</f>
        <v>2300000</v>
      </c>
      <c r="F455" s="16" t="s">
        <v>92</v>
      </c>
      <c r="G455" s="16">
        <f>SUM(G456)</f>
        <v>2300000</v>
      </c>
    </row>
    <row r="456" spans="1:7" ht="75">
      <c r="A456" s="51" t="s">
        <v>75</v>
      </c>
      <c r="B456" s="42"/>
      <c r="C456" s="42"/>
      <c r="D456" s="17">
        <v>810</v>
      </c>
      <c r="E456" s="16">
        <v>2300000</v>
      </c>
      <c r="F456" s="16" t="s">
        <v>92</v>
      </c>
      <c r="G456" s="16">
        <v>2300000</v>
      </c>
    </row>
    <row r="457" spans="1:7" ht="135">
      <c r="A457" s="51" t="s">
        <v>76</v>
      </c>
      <c r="B457" s="42"/>
      <c r="C457" s="46" t="s">
        <v>262</v>
      </c>
      <c r="D457" s="30"/>
      <c r="E457" s="16">
        <f>SUM(E458)</f>
        <v>109000</v>
      </c>
      <c r="F457" s="19" t="s">
        <v>416</v>
      </c>
      <c r="G457" s="16">
        <f>SUM(G458)</f>
        <v>112300</v>
      </c>
    </row>
    <row r="458" spans="1:7" ht="30">
      <c r="A458" s="51" t="s">
        <v>58</v>
      </c>
      <c r="B458" s="40"/>
      <c r="C458" s="40"/>
      <c r="D458" s="17">
        <v>300</v>
      </c>
      <c r="E458" s="16">
        <f>SUM(E459)</f>
        <v>109000</v>
      </c>
      <c r="F458" s="19" t="s">
        <v>416</v>
      </c>
      <c r="G458" s="16">
        <f>SUM(G459)</f>
        <v>112300</v>
      </c>
    </row>
    <row r="459" spans="1:7" ht="30">
      <c r="A459" s="51" t="s">
        <v>77</v>
      </c>
      <c r="B459" s="40"/>
      <c r="C459" s="40"/>
      <c r="D459" s="17">
        <v>310</v>
      </c>
      <c r="E459" s="16">
        <v>109000</v>
      </c>
      <c r="F459" s="19" t="s">
        <v>416</v>
      </c>
      <c r="G459" s="16">
        <v>112300</v>
      </c>
    </row>
    <row r="460" spans="1:7" ht="30">
      <c r="A460" s="51" t="s">
        <v>78</v>
      </c>
      <c r="B460" s="40"/>
      <c r="C460" s="43" t="s">
        <v>263</v>
      </c>
      <c r="D460" s="30"/>
      <c r="E460" s="16">
        <f>SUM(E461,E463)</f>
        <v>36600</v>
      </c>
      <c r="F460" s="16" t="s">
        <v>92</v>
      </c>
      <c r="G460" s="16">
        <f>SUM(G461,G463)</f>
        <v>36600</v>
      </c>
    </row>
    <row r="461" spans="1:7" ht="45">
      <c r="A461" s="50" t="s">
        <v>123</v>
      </c>
      <c r="B461" s="40"/>
      <c r="C461" s="40"/>
      <c r="D461" s="17">
        <v>200</v>
      </c>
      <c r="E461" s="16">
        <f>SUM(E462)</f>
        <v>600</v>
      </c>
      <c r="F461" s="16" t="s">
        <v>92</v>
      </c>
      <c r="G461" s="16">
        <f>SUM(G462)</f>
        <v>600</v>
      </c>
    </row>
    <row r="462" spans="1:7" ht="45">
      <c r="A462" s="50" t="s">
        <v>15</v>
      </c>
      <c r="B462" s="42"/>
      <c r="C462" s="42"/>
      <c r="D462" s="17">
        <v>240</v>
      </c>
      <c r="E462" s="16">
        <v>600</v>
      </c>
      <c r="F462" s="16" t="s">
        <v>92</v>
      </c>
      <c r="G462" s="16">
        <v>600</v>
      </c>
    </row>
    <row r="463" spans="1:7" ht="30">
      <c r="A463" s="52" t="s">
        <v>234</v>
      </c>
      <c r="B463" s="40"/>
      <c r="C463" s="40"/>
      <c r="D463" s="17">
        <v>300</v>
      </c>
      <c r="E463" s="16">
        <f>SUM(E464)</f>
        <v>36000</v>
      </c>
      <c r="F463" s="16" t="s">
        <v>92</v>
      </c>
      <c r="G463" s="16">
        <f>SUM(G464)</f>
        <v>36000</v>
      </c>
    </row>
    <row r="464" spans="1:7" ht="30">
      <c r="A464" s="51" t="s">
        <v>77</v>
      </c>
      <c r="B464" s="40"/>
      <c r="C464" s="40"/>
      <c r="D464" s="17">
        <v>310</v>
      </c>
      <c r="E464" s="16">
        <v>36000</v>
      </c>
      <c r="F464" s="16" t="s">
        <v>92</v>
      </c>
      <c r="G464" s="16">
        <v>36000</v>
      </c>
    </row>
    <row r="465" spans="1:7">
      <c r="A465" s="51" t="s">
        <v>264</v>
      </c>
      <c r="B465" s="33">
        <v>1004</v>
      </c>
      <c r="C465" s="45"/>
      <c r="D465" s="30"/>
      <c r="E465" s="16">
        <f t="shared" ref="E465:G474" si="15">SUM(E466)</f>
        <v>691677</v>
      </c>
      <c r="F465" s="19" t="s">
        <v>424</v>
      </c>
      <c r="G465" s="16">
        <f>SUM(G466,G470,G473)</f>
        <v>1604477</v>
      </c>
    </row>
    <row r="466" spans="1:7" ht="45">
      <c r="A466" s="51" t="s">
        <v>79</v>
      </c>
      <c r="B466" s="42"/>
      <c r="C466" s="44" t="s">
        <v>265</v>
      </c>
      <c r="D466" s="30"/>
      <c r="E466" s="16">
        <f t="shared" si="15"/>
        <v>691677</v>
      </c>
      <c r="F466" s="16" t="s">
        <v>92</v>
      </c>
      <c r="G466" s="16">
        <f t="shared" si="15"/>
        <v>691677</v>
      </c>
    </row>
    <row r="467" spans="1:7" ht="30">
      <c r="A467" s="51" t="s">
        <v>80</v>
      </c>
      <c r="B467" s="40"/>
      <c r="C467" s="44" t="s">
        <v>266</v>
      </c>
      <c r="D467" s="30"/>
      <c r="E467" s="16">
        <f t="shared" si="15"/>
        <v>691677</v>
      </c>
      <c r="F467" s="16" t="s">
        <v>92</v>
      </c>
      <c r="G467" s="16">
        <f t="shared" si="15"/>
        <v>691677</v>
      </c>
    </row>
    <row r="468" spans="1:7" ht="30">
      <c r="A468" s="51" t="s">
        <v>58</v>
      </c>
      <c r="B468" s="40"/>
      <c r="C468" s="40"/>
      <c r="D468" s="17">
        <v>300</v>
      </c>
      <c r="E468" s="16">
        <f t="shared" si="15"/>
        <v>691677</v>
      </c>
      <c r="F468" s="16" t="s">
        <v>92</v>
      </c>
      <c r="G468" s="16">
        <f t="shared" si="15"/>
        <v>691677</v>
      </c>
    </row>
    <row r="469" spans="1:7" ht="36" customHeight="1">
      <c r="A469" s="51" t="s">
        <v>70</v>
      </c>
      <c r="B469" s="40"/>
      <c r="C469" s="40"/>
      <c r="D469" s="17">
        <v>320</v>
      </c>
      <c r="E469" s="16">
        <v>691677</v>
      </c>
      <c r="F469" s="16" t="s">
        <v>92</v>
      </c>
      <c r="G469" s="16">
        <v>691677</v>
      </c>
    </row>
    <row r="470" spans="1:7" ht="49.5" customHeight="1">
      <c r="A470" s="51" t="s">
        <v>418</v>
      </c>
      <c r="B470" s="40"/>
      <c r="C470" s="27" t="s">
        <v>419</v>
      </c>
      <c r="D470" s="17"/>
      <c r="E470" s="16"/>
      <c r="F470" s="19" t="s">
        <v>420</v>
      </c>
      <c r="G470" s="16">
        <f t="shared" si="15"/>
        <v>11000</v>
      </c>
    </row>
    <row r="471" spans="1:7" ht="45.75" customHeight="1">
      <c r="A471" s="50" t="s">
        <v>123</v>
      </c>
      <c r="B471" s="40"/>
      <c r="C471" s="40"/>
      <c r="D471" s="17">
        <v>200</v>
      </c>
      <c r="E471" s="16"/>
      <c r="F471" s="19" t="s">
        <v>420</v>
      </c>
      <c r="G471" s="16">
        <f t="shared" si="15"/>
        <v>11000</v>
      </c>
    </row>
    <row r="472" spans="1:7" ht="48" customHeight="1">
      <c r="A472" s="50" t="s">
        <v>15</v>
      </c>
      <c r="B472" s="40"/>
      <c r="C472" s="40"/>
      <c r="D472" s="17">
        <v>240</v>
      </c>
      <c r="E472" s="16"/>
      <c r="F472" s="19" t="s">
        <v>420</v>
      </c>
      <c r="G472" s="16">
        <v>11000</v>
      </c>
    </row>
    <row r="473" spans="1:7" ht="33.75" customHeight="1">
      <c r="A473" s="50" t="s">
        <v>421</v>
      </c>
      <c r="B473" s="40"/>
      <c r="C473" s="27" t="s">
        <v>422</v>
      </c>
      <c r="D473" s="17"/>
      <c r="E473" s="16"/>
      <c r="F473" s="19" t="s">
        <v>423</v>
      </c>
      <c r="G473" s="16">
        <f t="shared" si="15"/>
        <v>901800</v>
      </c>
    </row>
    <row r="474" spans="1:7" ht="47.25" customHeight="1">
      <c r="A474" s="50" t="s">
        <v>152</v>
      </c>
      <c r="B474" s="40"/>
      <c r="C474" s="40"/>
      <c r="D474" s="17">
        <v>400</v>
      </c>
      <c r="E474" s="16"/>
      <c r="F474" s="19" t="s">
        <v>423</v>
      </c>
      <c r="G474" s="16">
        <f t="shared" si="15"/>
        <v>901800</v>
      </c>
    </row>
    <row r="475" spans="1:7" ht="26.25" customHeight="1">
      <c r="A475" s="51" t="s">
        <v>153</v>
      </c>
      <c r="B475" s="40"/>
      <c r="C475" s="40"/>
      <c r="D475" s="17">
        <v>410</v>
      </c>
      <c r="E475" s="16"/>
      <c r="F475" s="19" t="s">
        <v>423</v>
      </c>
      <c r="G475" s="16">
        <v>901800</v>
      </c>
    </row>
    <row r="476" spans="1:7" ht="15.75">
      <c r="A476" s="55" t="s">
        <v>267</v>
      </c>
      <c r="B476" s="35">
        <v>1100</v>
      </c>
      <c r="C476" s="45"/>
      <c r="D476" s="30"/>
      <c r="E476" s="12">
        <f>SUM(E477)</f>
        <v>277000</v>
      </c>
      <c r="F476" s="16" t="s">
        <v>92</v>
      </c>
      <c r="G476" s="12">
        <f>SUM(G477)</f>
        <v>277000</v>
      </c>
    </row>
    <row r="477" spans="1:7" ht="15.75">
      <c r="A477" s="51" t="s">
        <v>268</v>
      </c>
      <c r="B477" s="33">
        <v>1102</v>
      </c>
      <c r="C477" s="45"/>
      <c r="D477" s="30"/>
      <c r="E477" s="16">
        <f>SUM(E478,E482)</f>
        <v>277000</v>
      </c>
      <c r="F477" s="12" t="s">
        <v>92</v>
      </c>
      <c r="G477" s="16">
        <f>SUM(G478,G482)</f>
        <v>277000</v>
      </c>
    </row>
    <row r="478" spans="1:7" ht="30">
      <c r="A478" s="51" t="s">
        <v>68</v>
      </c>
      <c r="B478" s="40"/>
      <c r="C478" s="43" t="s">
        <v>226</v>
      </c>
      <c r="D478" s="30"/>
      <c r="E478" s="16">
        <f t="shared" ref="E478:G480" si="16">SUM(E479)</f>
        <v>55000</v>
      </c>
      <c r="F478" s="16" t="s">
        <v>92</v>
      </c>
      <c r="G478" s="16">
        <f t="shared" si="16"/>
        <v>55000</v>
      </c>
    </row>
    <row r="479" spans="1:7" ht="30">
      <c r="A479" s="51" t="s">
        <v>81</v>
      </c>
      <c r="B479" s="40"/>
      <c r="C479" s="43" t="s">
        <v>269</v>
      </c>
      <c r="D479" s="30"/>
      <c r="E479" s="16">
        <f t="shared" si="16"/>
        <v>55000</v>
      </c>
      <c r="F479" s="16" t="s">
        <v>92</v>
      </c>
      <c r="G479" s="16">
        <f t="shared" si="16"/>
        <v>55000</v>
      </c>
    </row>
    <row r="480" spans="1:7" ht="45">
      <c r="A480" s="50" t="s">
        <v>123</v>
      </c>
      <c r="B480" s="40"/>
      <c r="C480" s="40"/>
      <c r="D480" s="17">
        <v>200</v>
      </c>
      <c r="E480" s="16">
        <f t="shared" si="16"/>
        <v>55000</v>
      </c>
      <c r="F480" s="16" t="s">
        <v>92</v>
      </c>
      <c r="G480" s="16">
        <f t="shared" si="16"/>
        <v>55000</v>
      </c>
    </row>
    <row r="481" spans="1:7" ht="45">
      <c r="A481" s="50" t="s">
        <v>15</v>
      </c>
      <c r="B481" s="42"/>
      <c r="C481" s="42"/>
      <c r="D481" s="17">
        <v>240</v>
      </c>
      <c r="E481" s="16">
        <v>55000</v>
      </c>
      <c r="F481" s="16" t="s">
        <v>92</v>
      </c>
      <c r="G481" s="16">
        <v>55000</v>
      </c>
    </row>
    <row r="482" spans="1:7" ht="45">
      <c r="A482" s="51" t="s">
        <v>82</v>
      </c>
      <c r="B482" s="42"/>
      <c r="C482" s="44" t="s">
        <v>270</v>
      </c>
      <c r="D482" s="30"/>
      <c r="E482" s="16">
        <f t="shared" ref="E482:G484" si="17">SUM(E483)</f>
        <v>222000</v>
      </c>
      <c r="F482" s="16" t="s">
        <v>92</v>
      </c>
      <c r="G482" s="16">
        <f t="shared" si="17"/>
        <v>222000</v>
      </c>
    </row>
    <row r="483" spans="1:7" ht="30">
      <c r="A483" s="51" t="s">
        <v>81</v>
      </c>
      <c r="B483" s="40"/>
      <c r="C483" s="44" t="s">
        <v>271</v>
      </c>
      <c r="D483" s="30"/>
      <c r="E483" s="16">
        <f t="shared" si="17"/>
        <v>222000</v>
      </c>
      <c r="F483" s="16" t="s">
        <v>92</v>
      </c>
      <c r="G483" s="16">
        <f t="shared" si="17"/>
        <v>222000</v>
      </c>
    </row>
    <row r="484" spans="1:7" ht="45">
      <c r="A484" s="50" t="s">
        <v>123</v>
      </c>
      <c r="B484" s="40"/>
      <c r="C484" s="40"/>
      <c r="D484" s="17">
        <v>200</v>
      </c>
      <c r="E484" s="16">
        <f t="shared" si="17"/>
        <v>222000</v>
      </c>
      <c r="F484" s="16" t="s">
        <v>92</v>
      </c>
      <c r="G484" s="16">
        <f t="shared" si="17"/>
        <v>222000</v>
      </c>
    </row>
    <row r="485" spans="1:7" ht="45">
      <c r="A485" s="50" t="s">
        <v>15</v>
      </c>
      <c r="B485" s="42"/>
      <c r="C485" s="42"/>
      <c r="D485" s="17">
        <v>240</v>
      </c>
      <c r="E485" s="16">
        <v>222000</v>
      </c>
      <c r="F485" s="16" t="s">
        <v>92</v>
      </c>
      <c r="G485" s="16">
        <v>222000</v>
      </c>
    </row>
    <row r="486" spans="1:7" ht="31.5">
      <c r="A486" s="52" t="s">
        <v>272</v>
      </c>
      <c r="B486" s="36">
        <v>1300</v>
      </c>
      <c r="C486" s="40"/>
      <c r="D486" s="30"/>
      <c r="E486" s="12">
        <f t="shared" ref="E486:G489" si="18">SUM(E487)</f>
        <v>400000</v>
      </c>
      <c r="F486" s="19" t="s">
        <v>92</v>
      </c>
      <c r="G486" s="12">
        <f t="shared" si="18"/>
        <v>400000</v>
      </c>
    </row>
    <row r="487" spans="1:7" ht="30">
      <c r="A487" s="51" t="s">
        <v>83</v>
      </c>
      <c r="B487" s="34">
        <v>1301</v>
      </c>
      <c r="C487" s="40"/>
      <c r="D487" s="30"/>
      <c r="E487" s="16">
        <f t="shared" si="18"/>
        <v>400000</v>
      </c>
      <c r="F487" s="19" t="s">
        <v>92</v>
      </c>
      <c r="G487" s="16">
        <f t="shared" si="18"/>
        <v>400000</v>
      </c>
    </row>
    <row r="488" spans="1:7" ht="30">
      <c r="A488" s="51" t="s">
        <v>138</v>
      </c>
      <c r="B488" s="40"/>
      <c r="C488" s="43" t="s">
        <v>139</v>
      </c>
      <c r="D488" s="30"/>
      <c r="E488" s="16">
        <f t="shared" si="18"/>
        <v>400000</v>
      </c>
      <c r="F488" s="19" t="s">
        <v>92</v>
      </c>
      <c r="G488" s="16">
        <f t="shared" si="18"/>
        <v>400000</v>
      </c>
    </row>
    <row r="489" spans="1:7" ht="30">
      <c r="A489" s="51" t="s">
        <v>84</v>
      </c>
      <c r="B489" s="40"/>
      <c r="C489" s="43" t="s">
        <v>273</v>
      </c>
      <c r="D489" s="17">
        <v>700</v>
      </c>
      <c r="E489" s="16">
        <f t="shared" si="18"/>
        <v>400000</v>
      </c>
      <c r="F489" s="19" t="s">
        <v>92</v>
      </c>
      <c r="G489" s="16">
        <f t="shared" si="18"/>
        <v>400000</v>
      </c>
    </row>
    <row r="490" spans="1:7">
      <c r="A490" s="51" t="s">
        <v>85</v>
      </c>
      <c r="B490" s="40"/>
      <c r="C490" s="40"/>
      <c r="D490" s="17">
        <v>730</v>
      </c>
      <c r="E490" s="16">
        <v>400000</v>
      </c>
      <c r="F490" s="19" t="s">
        <v>92</v>
      </c>
      <c r="G490" s="16">
        <v>400000</v>
      </c>
    </row>
    <row r="491" spans="1:7" ht="63">
      <c r="A491" s="55" t="s">
        <v>86</v>
      </c>
      <c r="B491" s="37">
        <v>1400</v>
      </c>
      <c r="C491" s="42"/>
      <c r="D491" s="30"/>
      <c r="E491" s="12">
        <f>SUM(E492,E496)</f>
        <v>3371711</v>
      </c>
      <c r="F491" s="13" t="s">
        <v>426</v>
      </c>
      <c r="G491" s="12">
        <f>SUM(G492,G496)</f>
        <v>6132711</v>
      </c>
    </row>
    <row r="492" spans="1:7" ht="45">
      <c r="A492" s="51" t="s">
        <v>87</v>
      </c>
      <c r="B492" s="34">
        <v>1401</v>
      </c>
      <c r="C492" s="42"/>
      <c r="D492" s="30"/>
      <c r="E492" s="16">
        <f t="shared" ref="E492:G496" si="19">SUM(E493)</f>
        <v>609111</v>
      </c>
      <c r="F492" s="19" t="s">
        <v>92</v>
      </c>
      <c r="G492" s="16">
        <f t="shared" si="19"/>
        <v>609111</v>
      </c>
    </row>
    <row r="493" spans="1:7" ht="28.5" customHeight="1">
      <c r="A493" s="51" t="s">
        <v>88</v>
      </c>
      <c r="B493" s="40"/>
      <c r="C493" s="43" t="s">
        <v>274</v>
      </c>
      <c r="D493" s="30"/>
      <c r="E493" s="16">
        <f t="shared" si="19"/>
        <v>609111</v>
      </c>
      <c r="F493" s="16" t="s">
        <v>92</v>
      </c>
      <c r="G493" s="16">
        <f t="shared" si="19"/>
        <v>609111</v>
      </c>
    </row>
    <row r="494" spans="1:7">
      <c r="A494" s="51" t="s">
        <v>107</v>
      </c>
      <c r="B494" s="45"/>
      <c r="C494" s="45"/>
      <c r="D494" s="17">
        <v>500</v>
      </c>
      <c r="E494" s="16">
        <f t="shared" si="19"/>
        <v>609111</v>
      </c>
      <c r="F494" s="16" t="s">
        <v>92</v>
      </c>
      <c r="G494" s="16">
        <f t="shared" si="19"/>
        <v>609111</v>
      </c>
    </row>
    <row r="495" spans="1:7">
      <c r="A495" s="14" t="s">
        <v>275</v>
      </c>
      <c r="B495" s="45"/>
      <c r="C495" s="45"/>
      <c r="D495" s="17">
        <v>510</v>
      </c>
      <c r="E495" s="16">
        <v>609111</v>
      </c>
      <c r="F495" s="16" t="s">
        <v>92</v>
      </c>
      <c r="G495" s="16">
        <v>609111</v>
      </c>
    </row>
    <row r="496" spans="1:7" ht="30">
      <c r="A496" s="1" t="s">
        <v>104</v>
      </c>
      <c r="B496" s="38">
        <v>1403</v>
      </c>
      <c r="C496" s="45"/>
      <c r="D496" s="17"/>
      <c r="E496" s="16">
        <f t="shared" si="19"/>
        <v>2762600</v>
      </c>
      <c r="F496" s="19" t="s">
        <v>426</v>
      </c>
      <c r="G496" s="16">
        <f t="shared" si="19"/>
        <v>5523600</v>
      </c>
    </row>
    <row r="497" spans="1:7" ht="32.25" customHeight="1">
      <c r="A497" s="3" t="s">
        <v>105</v>
      </c>
      <c r="B497" s="39"/>
      <c r="C497" s="29" t="s">
        <v>106</v>
      </c>
      <c r="D497" s="17"/>
      <c r="E497" s="16">
        <f t="shared" ref="E497" si="20">SUM(E498)</f>
        <v>2762600</v>
      </c>
      <c r="F497" s="19" t="s">
        <v>426</v>
      </c>
      <c r="G497" s="16">
        <f t="shared" ref="G497" si="21">SUM(G498)</f>
        <v>5523600</v>
      </c>
    </row>
    <row r="498" spans="1:7" ht="15.75" thickBot="1">
      <c r="A498" s="4" t="s">
        <v>107</v>
      </c>
      <c r="B498" s="45"/>
      <c r="C498" s="45"/>
      <c r="D498" s="17">
        <v>500</v>
      </c>
      <c r="E498" s="16">
        <f t="shared" ref="E498" si="22">SUM(E499)</f>
        <v>2762600</v>
      </c>
      <c r="F498" s="19" t="s">
        <v>426</v>
      </c>
      <c r="G498" s="16">
        <f t="shared" ref="G498" si="23">SUM(G499)</f>
        <v>5523600</v>
      </c>
    </row>
    <row r="499" spans="1:7" ht="15.75" thickBot="1">
      <c r="A499" s="6" t="s">
        <v>108</v>
      </c>
      <c r="B499" s="45"/>
      <c r="C499" s="45"/>
      <c r="D499" s="17">
        <v>540</v>
      </c>
      <c r="E499" s="16">
        <v>2762600</v>
      </c>
      <c r="F499" s="19" t="s">
        <v>426</v>
      </c>
      <c r="G499" s="16">
        <v>5523600</v>
      </c>
    </row>
    <row r="500" spans="1:7" ht="15.75">
      <c r="A500" s="24" t="s">
        <v>276</v>
      </c>
      <c r="B500" s="45"/>
      <c r="C500" s="45"/>
      <c r="D500" s="30"/>
      <c r="E500" s="12">
        <f>SUM(E491,E486,E476,E437,E377,E240,E212,E152,E141,E4)</f>
        <v>315281149</v>
      </c>
      <c r="F500" s="13" t="s">
        <v>431</v>
      </c>
      <c r="G500" s="12">
        <f>SUM(G491,G486,G476,G437,G377,G240,G212,G152,G141,G4)</f>
        <v>357922257.84000003</v>
      </c>
    </row>
    <row r="501" spans="1:7" ht="15.75">
      <c r="F501" s="12"/>
    </row>
  </sheetData>
  <mergeCells count="2">
    <mergeCell ref="A1:H1"/>
    <mergeCell ref="A2:H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2022-08-11T05:07:19Z</cp:lastPrinted>
  <dcterms:created xsi:type="dcterms:W3CDTF">2022-02-10T06:09:49Z</dcterms:created>
  <dcterms:modified xsi:type="dcterms:W3CDTF">2022-10-26T07:55:34Z</dcterms:modified>
</cp:coreProperties>
</file>